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j/Desktop/Maquette_SEF_2023_09_01/"/>
    </mc:Choice>
  </mc:AlternateContent>
  <xr:revisionPtr revIDLastSave="0" documentId="13_ncr:1_{029F703C-E77C-B64E-923E-0DA647272BC6}" xr6:coauthVersionLast="47" xr6:coauthVersionMax="47" xr10:uidLastSave="{00000000-0000-0000-0000-000000000000}"/>
  <bookViews>
    <workbookView xWindow="920" yWindow="940" windowWidth="24420" windowHeight="14200" activeTab="6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Listes!$A$10:$H$10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Psychologie">Listes!$H$11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K18" i="17" l="1"/>
  <c r="H18" i="17"/>
  <c r="M18" i="17"/>
  <c r="L18" i="17"/>
  <c r="J18" i="17"/>
  <c r="C18" i="17" s="1"/>
  <c r="I18" i="17"/>
  <c r="B18" i="17" s="1"/>
  <c r="F5" i="17"/>
  <c r="F18" i="17" s="1"/>
  <c r="E5" i="17"/>
  <c r="E18" i="17" s="1"/>
  <c r="C5" i="17"/>
  <c r="B5" i="17"/>
  <c r="P5" i="17"/>
  <c r="P6" i="17"/>
  <c r="P7" i="17"/>
  <c r="P8" i="17"/>
  <c r="D5" i="17" s="1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A5" i="17" s="1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C5" i="2"/>
  <c r="B5" i="2"/>
  <c r="B7" i="3"/>
  <c r="E10" i="3"/>
  <c r="E7" i="3"/>
  <c r="H7" i="3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B13" i="12"/>
  <c r="E13" i="12"/>
  <c r="E13" i="18" s="1"/>
  <c r="E10" i="12"/>
  <c r="E7" i="12"/>
  <c r="B7" i="12"/>
  <c r="H7" i="12"/>
  <c r="C19" i="18"/>
  <c r="B19" i="18"/>
  <c r="A19" i="18"/>
  <c r="C300" i="18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E15" i="18"/>
  <c r="B15" i="18"/>
  <c r="E10" i="18"/>
  <c r="H7" i="18"/>
  <c r="E7" i="18"/>
  <c r="B7" i="18"/>
  <c r="B13" i="18"/>
  <c r="A18" i="17" l="1"/>
  <c r="A20" i="17" s="1"/>
  <c r="A7" i="17"/>
  <c r="D18" i="17"/>
  <c r="D20" i="17" s="1"/>
  <c r="H15" i="12" s="1"/>
  <c r="D7" i="17"/>
  <c r="H13" i="12" s="1"/>
  <c r="H13" i="3" l="1"/>
  <c r="A10" i="17"/>
  <c r="A13" i="2" s="1"/>
  <c r="A22" i="17"/>
  <c r="C13" i="2" s="1"/>
  <c r="H15" i="3"/>
</calcChain>
</file>

<file path=xl/sharedStrings.xml><?xml version="1.0" encoding="utf-8"?>
<sst xmlns="http://schemas.openxmlformats.org/spreadsheetml/2006/main" count="629" uniqueCount="317">
  <si>
    <t>Projet professionnel ou CLE ( Continuum Licence Enseignement)</t>
  </si>
  <si>
    <t>4.1</t>
  </si>
  <si>
    <t>4.2</t>
  </si>
  <si>
    <t>Formation CLE (INSPE)</t>
  </si>
  <si>
    <t>UE Disciplinaire SEF (3)</t>
  </si>
  <si>
    <t>UE Disciplinaire SEF (4)</t>
  </si>
  <si>
    <t>UE Disciplinaire : Initiation à la recherche en SEF (2)</t>
  </si>
  <si>
    <t>Posibilité de redoublement examinée  par le Jury d'année.</t>
    <phoneticPr fontId="8" type="noConversion"/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</si>
  <si>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</si>
  <si>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</si>
  <si>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</si>
  <si>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</si>
  <si>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</si>
  <si>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</si>
  <si>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</si>
  <si>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</si>
  <si>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</si>
  <si>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</si>
  <si>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</si>
  <si>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</si>
  <si>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</si>
  <si>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</si>
  <si>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</si>
  <si>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</si>
  <si>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</si>
  <si>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</si>
  <si>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>L'ensemble des UE sont compensables. Les UE avec Contrôle terminal ont un seuil de 7/20 pour être compensables avec toutes les UE du semestre.</t>
    <phoneticPr fontId="8" type="noConversion"/>
  </si>
  <si>
    <t>Note éliminatoire 0/20. Seules les UE avec Contrôle terminal ont un seuil de 7/20 pour être compensables avec toutes les UE du semestre</t>
    <phoneticPr fontId="8" type="noConversion"/>
  </si>
  <si>
    <t xml:space="preserve">Espagnol 6 </t>
  </si>
  <si>
    <t xml:space="preserve">Italien 6 </t>
  </si>
  <si>
    <t>Portail_Psychologie</t>
  </si>
  <si>
    <t>Sciences de l'éducation et de la formation</t>
  </si>
  <si>
    <t>Code à créer dans Apogée</t>
  </si>
  <si>
    <t>Cadres théoriques et épistémologiques</t>
  </si>
  <si>
    <t>Approches comparées en éducation</t>
  </si>
  <si>
    <t>Ingénierie de formation (1)</t>
  </si>
  <si>
    <t>"Jeux numériques" et apprentissages</t>
  </si>
  <si>
    <t>Pratiques de documentation et revue de littérature</t>
  </si>
  <si>
    <t>Littératie et communication scientifique</t>
  </si>
  <si>
    <t>Stage 1</t>
  </si>
  <si>
    <t>Voir avec le CLE</t>
  </si>
  <si>
    <t>OUI</t>
  </si>
  <si>
    <t>7/20</t>
  </si>
  <si>
    <t>Questions d'efficacité et d'équité en éducation</t>
  </si>
  <si>
    <t>Valeurs pour l'éducation et éducation aux valeurs</t>
  </si>
  <si>
    <t>Ingénierie de formation (2)</t>
  </si>
  <si>
    <t>Conception de dispositifs d'enseignement</t>
  </si>
  <si>
    <t>Résultats et preuves en éducation</t>
  </si>
  <si>
    <t>Instrumentation de la recherche en SEF</t>
  </si>
  <si>
    <t>Stage 2</t>
  </si>
  <si>
    <t>Projet professionnel ou CLE(Continuum Licence Enseignement)</t>
  </si>
  <si>
    <t>Evaluation par rapport de stage</t>
  </si>
  <si>
    <t>Evaluation par projet professionnel écrit</t>
  </si>
  <si>
    <t>Obtention du semestre avec une moyenne de 10 /20. Les semestres ne sont pas compensables entre eux.</t>
  </si>
  <si>
    <t>Obtention de l'Année avec une moyenne de 10/20 pour chaque semestre</t>
  </si>
  <si>
    <t>1.1</t>
  </si>
  <si>
    <t>1.2</t>
  </si>
  <si>
    <t>2.1</t>
  </si>
  <si>
    <t>2.2</t>
  </si>
  <si>
    <t>3.1</t>
  </si>
  <si>
    <t>3.2</t>
  </si>
  <si>
    <t>UE Disciplinaire  Sciences de l'Éducation et de la Formation (1)</t>
  </si>
  <si>
    <t>UE Disciplinaire  Sciences de l'Éducation et de la Formation (2)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</si>
  <si>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</si>
  <si>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</si>
  <si>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</si>
  <si>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</si>
  <si>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</si>
  <si>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</si>
  <si>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</si>
  <si>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</si>
  <si>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UE Disciplinaire Pré-professionnalisation (2)</t>
  </si>
  <si>
    <t>UE Disciplinaire  Sciences de l'Éducation et de la Formation : Initiation à la recherche (1)</t>
  </si>
  <si>
    <t>UE Disciplinaire : Pré-professionnalisation dans le champ des SEF (1)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</si>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</sst>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zoomScale="85" zoomScaleNormal="85" zoomScalePageLayoutView="85" workbookViewId="0">
      <selection activeCell="J53" sqref="J53:L53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255</v>
      </c>
      <c r="B1" s="44" t="s">
        <v>256</v>
      </c>
      <c r="C1" s="22" t="s">
        <v>257</v>
      </c>
      <c r="D1" s="1" t="s">
        <v>258</v>
      </c>
      <c r="E1" s="30" t="s">
        <v>259</v>
      </c>
      <c r="F1" s="22" t="s">
        <v>260</v>
      </c>
      <c r="G1" s="22" t="s">
        <v>261</v>
      </c>
      <c r="H1" s="23"/>
      <c r="J1" s="1" t="s">
        <v>262</v>
      </c>
      <c r="K1" s="1" t="s">
        <v>263</v>
      </c>
      <c r="L1" s="49" t="s">
        <v>264</v>
      </c>
    </row>
    <row r="2" spans="1:12" x14ac:dyDescent="0.2">
      <c r="A2" s="18" t="s">
        <v>265</v>
      </c>
      <c r="B2" s="1" t="s">
        <v>266</v>
      </c>
      <c r="C2" s="1" t="s">
        <v>267</v>
      </c>
      <c r="D2" s="1" t="s">
        <v>268</v>
      </c>
      <c r="E2" s="31" t="s">
        <v>269</v>
      </c>
      <c r="F2" s="1" t="s">
        <v>270</v>
      </c>
      <c r="G2" s="18" t="s">
        <v>271</v>
      </c>
      <c r="H2" s="1" t="s">
        <v>272</v>
      </c>
      <c r="J2" s="1" t="s">
        <v>273</v>
      </c>
      <c r="K2" s="1" t="s">
        <v>274</v>
      </c>
      <c r="L2" s="1"/>
    </row>
    <row r="3" spans="1:12" x14ac:dyDescent="0.2">
      <c r="A3" s="18" t="s">
        <v>275</v>
      </c>
      <c r="B3" s="1" t="s">
        <v>276</v>
      </c>
      <c r="C3" s="1" t="s">
        <v>277</v>
      </c>
      <c r="D3" s="1" t="s">
        <v>278</v>
      </c>
      <c r="E3" s="31" t="s">
        <v>279</v>
      </c>
      <c r="F3" s="1" t="s">
        <v>280</v>
      </c>
      <c r="G3" s="18" t="s">
        <v>281</v>
      </c>
      <c r="H3" s="1" t="s">
        <v>282</v>
      </c>
      <c r="J3" s="1" t="s">
        <v>283</v>
      </c>
      <c r="K3" s="1" t="s">
        <v>284</v>
      </c>
      <c r="L3" s="1"/>
    </row>
    <row r="4" spans="1:12" x14ac:dyDescent="0.2">
      <c r="A4" s="18" t="s">
        <v>285</v>
      </c>
      <c r="B4" s="1" t="s">
        <v>286</v>
      </c>
      <c r="D4" s="1" t="s">
        <v>287</v>
      </c>
      <c r="F4" s="1" t="s">
        <v>288</v>
      </c>
      <c r="H4" s="1" t="s">
        <v>289</v>
      </c>
      <c r="J4" s="1" t="s">
        <v>290</v>
      </c>
      <c r="K4" s="1" t="s">
        <v>291</v>
      </c>
      <c r="L4" s="1"/>
    </row>
    <row r="5" spans="1:12" x14ac:dyDescent="0.2">
      <c r="B5" s="1" t="s">
        <v>292</v>
      </c>
      <c r="D5" s="1" t="s">
        <v>293</v>
      </c>
      <c r="J5" s="1" t="s">
        <v>290</v>
      </c>
      <c r="K5" s="1" t="s">
        <v>294</v>
      </c>
      <c r="L5" s="1"/>
    </row>
    <row r="6" spans="1:12" x14ac:dyDescent="0.2">
      <c r="B6" s="1" t="s">
        <v>295</v>
      </c>
      <c r="D6" s="1" t="s">
        <v>296</v>
      </c>
      <c r="J6" s="1" t="s">
        <v>297</v>
      </c>
      <c r="K6" s="1" t="s">
        <v>298</v>
      </c>
      <c r="L6" s="1"/>
    </row>
    <row r="7" spans="1:12" x14ac:dyDescent="0.2">
      <c r="J7" s="1" t="s">
        <v>299</v>
      </c>
      <c r="K7" s="1" t="s">
        <v>300</v>
      </c>
      <c r="L7" s="1"/>
    </row>
    <row r="8" spans="1:12" x14ac:dyDescent="0.2">
      <c r="J8" s="1" t="s">
        <v>301</v>
      </c>
      <c r="K8" s="1" t="s">
        <v>302</v>
      </c>
      <c r="L8" s="1"/>
    </row>
    <row r="9" spans="1:12" x14ac:dyDescent="0.2">
      <c r="J9" s="1" t="s">
        <v>303</v>
      </c>
      <c r="K9" s="1" t="s">
        <v>304</v>
      </c>
      <c r="L9" s="1"/>
    </row>
    <row r="10" spans="1:12" x14ac:dyDescent="0.2">
      <c r="A10" s="1" t="s">
        <v>305</v>
      </c>
      <c r="B10" s="1" t="s">
        <v>306</v>
      </c>
      <c r="C10" s="1" t="s">
        <v>307</v>
      </c>
      <c r="D10" s="1" t="s">
        <v>308</v>
      </c>
      <c r="E10" s="1" t="s">
        <v>309</v>
      </c>
      <c r="F10" s="1" t="s">
        <v>310</v>
      </c>
      <c r="G10" s="1" t="s">
        <v>311</v>
      </c>
      <c r="H10" s="1" t="s">
        <v>30</v>
      </c>
      <c r="J10" s="1" t="s">
        <v>312</v>
      </c>
      <c r="K10" s="1" t="s">
        <v>313</v>
      </c>
      <c r="L10" s="1"/>
    </row>
    <row r="11" spans="1:12" x14ac:dyDescent="0.2">
      <c r="A11" s="1" t="s">
        <v>283</v>
      </c>
      <c r="B11" s="18" t="s">
        <v>290</v>
      </c>
      <c r="C11" s="1" t="s">
        <v>314</v>
      </c>
      <c r="D11" s="1" t="s">
        <v>297</v>
      </c>
      <c r="E11" s="1" t="s">
        <v>315</v>
      </c>
      <c r="F11" s="1" t="s">
        <v>316</v>
      </c>
      <c r="G11" s="1" t="s">
        <v>167</v>
      </c>
      <c r="H11" s="1" t="s">
        <v>172</v>
      </c>
      <c r="J11" s="1" t="s">
        <v>168</v>
      </c>
      <c r="K11" s="1" t="s">
        <v>169</v>
      </c>
      <c r="L11" s="1"/>
    </row>
    <row r="12" spans="1:12" x14ac:dyDescent="0.2">
      <c r="A12" s="1" t="s">
        <v>170</v>
      </c>
      <c r="B12" s="18" t="s">
        <v>171</v>
      </c>
      <c r="C12" s="1" t="s">
        <v>178</v>
      </c>
      <c r="D12" s="1" t="s">
        <v>299</v>
      </c>
      <c r="E12" s="1" t="s">
        <v>173</v>
      </c>
      <c r="F12" s="1" t="s">
        <v>174</v>
      </c>
      <c r="G12" s="1" t="s">
        <v>175</v>
      </c>
      <c r="J12" s="1" t="s">
        <v>314</v>
      </c>
      <c r="K12" s="1" t="s">
        <v>176</v>
      </c>
      <c r="L12" s="1"/>
    </row>
    <row r="13" spans="1:12" x14ac:dyDescent="0.2">
      <c r="B13" t="s">
        <v>177</v>
      </c>
      <c r="C13" s="1" t="s">
        <v>242</v>
      </c>
      <c r="D13" s="1" t="s">
        <v>301</v>
      </c>
      <c r="E13" s="1" t="s">
        <v>179</v>
      </c>
      <c r="F13" s="1" t="s">
        <v>180</v>
      </c>
      <c r="G13" s="1" t="s">
        <v>181</v>
      </c>
      <c r="J13" s="1" t="s">
        <v>172</v>
      </c>
      <c r="K13" s="1" t="s">
        <v>182</v>
      </c>
      <c r="L13" s="1"/>
    </row>
    <row r="14" spans="1:12" x14ac:dyDescent="0.2">
      <c r="C14" s="1" t="s">
        <v>248</v>
      </c>
      <c r="D14" s="1" t="s">
        <v>303</v>
      </c>
      <c r="E14" s="1" t="s">
        <v>243</v>
      </c>
      <c r="F14" s="1" t="s">
        <v>244</v>
      </c>
      <c r="G14" s="1" t="s">
        <v>245</v>
      </c>
      <c r="J14" s="1" t="s">
        <v>246</v>
      </c>
      <c r="K14" s="1" t="s">
        <v>247</v>
      </c>
      <c r="L14" s="1"/>
    </row>
    <row r="15" spans="1:12" x14ac:dyDescent="0.2">
      <c r="C15" s="1" t="s">
        <v>251</v>
      </c>
      <c r="D15" s="1" t="s">
        <v>312</v>
      </c>
      <c r="E15" s="1" t="s">
        <v>249</v>
      </c>
      <c r="J15" s="1" t="s">
        <v>178</v>
      </c>
      <c r="K15" s="1" t="s">
        <v>250</v>
      </c>
      <c r="L15" s="1"/>
    </row>
    <row r="16" spans="1:12" x14ac:dyDescent="0.2">
      <c r="C16" s="1" t="s">
        <v>195</v>
      </c>
      <c r="D16" s="1" t="s">
        <v>168</v>
      </c>
      <c r="E16" s="1" t="s">
        <v>193</v>
      </c>
      <c r="J16" s="1" t="s">
        <v>248</v>
      </c>
      <c r="K16" s="1" t="s">
        <v>194</v>
      </c>
      <c r="L16" s="1"/>
    </row>
    <row r="17" spans="1:12" x14ac:dyDescent="0.2">
      <c r="C17" s="1" t="s">
        <v>31</v>
      </c>
      <c r="D17" s="1" t="s">
        <v>246</v>
      </c>
      <c r="E17" s="1" t="s">
        <v>196</v>
      </c>
      <c r="J17" s="1" t="s">
        <v>242</v>
      </c>
      <c r="K17" s="1" t="s">
        <v>197</v>
      </c>
      <c r="L17" s="1"/>
    </row>
    <row r="18" spans="1:12" x14ac:dyDescent="0.2">
      <c r="C18" s="1" t="s">
        <v>198</v>
      </c>
      <c r="D18" s="1" t="s">
        <v>199</v>
      </c>
      <c r="E18" s="1" t="s">
        <v>200</v>
      </c>
      <c r="J18" s="1" t="s">
        <v>31</v>
      </c>
      <c r="K18" s="1" t="s">
        <v>32</v>
      </c>
      <c r="L18" s="1"/>
    </row>
    <row r="19" spans="1:12" x14ac:dyDescent="0.2">
      <c r="C19" s="1" t="s">
        <v>202</v>
      </c>
      <c r="D19" s="18" t="s">
        <v>203</v>
      </c>
      <c r="E19" s="1" t="s">
        <v>204</v>
      </c>
      <c r="J19" s="1" t="s">
        <v>315</v>
      </c>
      <c r="K19" s="1" t="s">
        <v>201</v>
      </c>
      <c r="L19" s="1"/>
    </row>
    <row r="20" spans="1:12" x14ac:dyDescent="0.2">
      <c r="C20" s="1" t="s">
        <v>206</v>
      </c>
      <c r="E20" s="1" t="s">
        <v>207</v>
      </c>
      <c r="J20" s="1" t="s">
        <v>173</v>
      </c>
      <c r="K20" s="1" t="s">
        <v>205</v>
      </c>
      <c r="L20" s="1"/>
    </row>
    <row r="21" spans="1:12" x14ac:dyDescent="0.2">
      <c r="C21" s="1" t="s">
        <v>210</v>
      </c>
      <c r="E21" s="1" t="s">
        <v>211</v>
      </c>
      <c r="J21" s="1" t="s">
        <v>208</v>
      </c>
      <c r="K21" s="1" t="s">
        <v>209</v>
      </c>
      <c r="L21" s="1"/>
    </row>
    <row r="22" spans="1:12" x14ac:dyDescent="0.2">
      <c r="C22" s="1" t="s">
        <v>213</v>
      </c>
      <c r="E22" s="1" t="s">
        <v>214</v>
      </c>
      <c r="J22" s="1" t="s">
        <v>179</v>
      </c>
      <c r="K22" s="1" t="s">
        <v>212</v>
      </c>
      <c r="L22" s="1"/>
    </row>
    <row r="23" spans="1:12" x14ac:dyDescent="0.2">
      <c r="E23" s="1" t="s">
        <v>216</v>
      </c>
      <c r="J23" s="1" t="s">
        <v>243</v>
      </c>
      <c r="K23" s="1" t="s">
        <v>215</v>
      </c>
      <c r="L23" s="1"/>
    </row>
    <row r="24" spans="1:12" x14ac:dyDescent="0.2">
      <c r="E24" s="1" t="s">
        <v>218</v>
      </c>
      <c r="J24" s="1" t="s">
        <v>249</v>
      </c>
      <c r="K24" s="1" t="s">
        <v>217</v>
      </c>
      <c r="L24" s="1"/>
    </row>
    <row r="25" spans="1:12" x14ac:dyDescent="0.2">
      <c r="E25" s="1" t="s">
        <v>220</v>
      </c>
      <c r="J25" s="1" t="s">
        <v>193</v>
      </c>
      <c r="K25" s="1" t="s">
        <v>219</v>
      </c>
      <c r="L25" s="1"/>
    </row>
    <row r="26" spans="1:12" ht="16" x14ac:dyDescent="0.2">
      <c r="A26" s="27" t="s">
        <v>222</v>
      </c>
      <c r="E26" s="1" t="s">
        <v>223</v>
      </c>
      <c r="J26" s="1" t="s">
        <v>196</v>
      </c>
      <c r="K26" s="1" t="s">
        <v>221</v>
      </c>
      <c r="L26" s="1"/>
    </row>
    <row r="27" spans="1:12" ht="16" x14ac:dyDescent="0.2">
      <c r="A27" s="41" t="s">
        <v>225</v>
      </c>
      <c r="J27" s="1" t="s">
        <v>195</v>
      </c>
      <c r="K27" s="1" t="s">
        <v>224</v>
      </c>
      <c r="L27" s="1"/>
    </row>
    <row r="28" spans="1:12" ht="16" x14ac:dyDescent="0.2">
      <c r="A28" s="41" t="s">
        <v>227</v>
      </c>
      <c r="J28" s="1" t="s">
        <v>167</v>
      </c>
      <c r="K28" s="1" t="s">
        <v>226</v>
      </c>
      <c r="L28" s="1"/>
    </row>
    <row r="29" spans="1:12" ht="16" x14ac:dyDescent="0.2">
      <c r="A29" s="41" t="s">
        <v>229</v>
      </c>
      <c r="J29" s="1" t="s">
        <v>175</v>
      </c>
      <c r="K29" s="1" t="s">
        <v>228</v>
      </c>
      <c r="L29" s="1"/>
    </row>
    <row r="30" spans="1:12" ht="16" x14ac:dyDescent="0.2">
      <c r="A30" s="41" t="s">
        <v>231</v>
      </c>
      <c r="J30" s="1" t="s">
        <v>181</v>
      </c>
      <c r="K30" s="1" t="s">
        <v>230</v>
      </c>
      <c r="L30" s="1"/>
    </row>
    <row r="31" spans="1:12" ht="16" x14ac:dyDescent="0.2">
      <c r="A31" s="41" t="s">
        <v>233</v>
      </c>
      <c r="J31" s="1" t="s">
        <v>245</v>
      </c>
      <c r="K31" s="1" t="s">
        <v>232</v>
      </c>
      <c r="L31" s="1"/>
    </row>
    <row r="32" spans="1:12" ht="16" x14ac:dyDescent="0.2">
      <c r="A32" s="41" t="s">
        <v>235</v>
      </c>
      <c r="J32" s="1" t="s">
        <v>251</v>
      </c>
      <c r="K32" s="1" t="s">
        <v>234</v>
      </c>
      <c r="L32" s="1"/>
    </row>
    <row r="33" spans="1:12" ht="16" x14ac:dyDescent="0.2">
      <c r="A33" s="41" t="s">
        <v>236</v>
      </c>
      <c r="F33" t="s">
        <v>237</v>
      </c>
      <c r="J33" s="1" t="s">
        <v>174</v>
      </c>
      <c r="K33" s="1" t="s">
        <v>274</v>
      </c>
      <c r="L33" s="1" t="s">
        <v>209</v>
      </c>
    </row>
    <row r="34" spans="1:12" ht="16" x14ac:dyDescent="0.2">
      <c r="A34" s="41" t="s">
        <v>238</v>
      </c>
      <c r="J34" s="1" t="s">
        <v>180</v>
      </c>
      <c r="K34" s="1" t="s">
        <v>274</v>
      </c>
      <c r="L34" s="1" t="s">
        <v>215</v>
      </c>
    </row>
    <row r="35" spans="1:12" ht="16" x14ac:dyDescent="0.2">
      <c r="A35" s="41" t="s">
        <v>239</v>
      </c>
      <c r="J35" s="1" t="s">
        <v>244</v>
      </c>
      <c r="K35" s="1" t="s">
        <v>274</v>
      </c>
      <c r="L35" s="1" t="s">
        <v>201</v>
      </c>
    </row>
    <row r="36" spans="1:12" ht="16" x14ac:dyDescent="0.2">
      <c r="A36" s="41" t="s">
        <v>240</v>
      </c>
      <c r="J36" s="1" t="s">
        <v>200</v>
      </c>
      <c r="K36" s="1" t="s">
        <v>201</v>
      </c>
      <c r="L36" s="1" t="s">
        <v>274</v>
      </c>
    </row>
    <row r="37" spans="1:12" ht="16" x14ac:dyDescent="0.2">
      <c r="A37" s="41" t="s">
        <v>241</v>
      </c>
      <c r="J37" s="1" t="s">
        <v>204</v>
      </c>
      <c r="K37" s="1" t="s">
        <v>212</v>
      </c>
      <c r="L37" s="1" t="s">
        <v>212</v>
      </c>
    </row>
    <row r="38" spans="1:12" ht="16" x14ac:dyDescent="0.2">
      <c r="A38" s="41" t="s">
        <v>124</v>
      </c>
      <c r="J38" s="1" t="s">
        <v>207</v>
      </c>
      <c r="K38" s="1" t="s">
        <v>215</v>
      </c>
      <c r="L38" s="1" t="s">
        <v>215</v>
      </c>
    </row>
    <row r="39" spans="1:12" ht="16" x14ac:dyDescent="0.2">
      <c r="A39" s="41" t="s">
        <v>125</v>
      </c>
      <c r="J39" s="1" t="s">
        <v>211</v>
      </c>
      <c r="K39" s="1" t="s">
        <v>221</v>
      </c>
      <c r="L39" s="1" t="s">
        <v>215</v>
      </c>
    </row>
    <row r="40" spans="1:12" ht="14.5" customHeight="1" x14ac:dyDescent="0.2">
      <c r="A40" s="41" t="s">
        <v>126</v>
      </c>
      <c r="J40" s="1" t="s">
        <v>214</v>
      </c>
      <c r="K40" s="1" t="s">
        <v>215</v>
      </c>
      <c r="L40" s="1" t="s">
        <v>221</v>
      </c>
    </row>
    <row r="41" spans="1:12" ht="15.5" customHeight="1" x14ac:dyDescent="0.2">
      <c r="A41" s="41" t="s">
        <v>127</v>
      </c>
      <c r="J41" s="1" t="s">
        <v>216</v>
      </c>
      <c r="K41" s="1" t="s">
        <v>209</v>
      </c>
      <c r="L41" s="1" t="s">
        <v>274</v>
      </c>
    </row>
    <row r="42" spans="1:12" ht="16" x14ac:dyDescent="0.2">
      <c r="A42" s="41" t="s">
        <v>128</v>
      </c>
      <c r="J42" s="1" t="s">
        <v>199</v>
      </c>
      <c r="K42" s="1" t="s">
        <v>304</v>
      </c>
      <c r="L42" s="1" t="s">
        <v>250</v>
      </c>
    </row>
    <row r="43" spans="1:12" ht="16" x14ac:dyDescent="0.2">
      <c r="A43" s="41" t="s">
        <v>129</v>
      </c>
      <c r="J43" s="1" t="s">
        <v>203</v>
      </c>
      <c r="K43" s="1" t="s">
        <v>176</v>
      </c>
      <c r="L43" s="1"/>
    </row>
    <row r="44" spans="1:12" ht="17" customHeight="1" x14ac:dyDescent="0.2">
      <c r="A44" s="41" t="s">
        <v>252</v>
      </c>
      <c r="J44" s="1" t="s">
        <v>198</v>
      </c>
      <c r="K44" s="1" t="s">
        <v>194</v>
      </c>
      <c r="L44" s="1" t="s">
        <v>284</v>
      </c>
    </row>
    <row r="45" spans="1:12" ht="16" x14ac:dyDescent="0.2">
      <c r="A45" s="41" t="s">
        <v>253</v>
      </c>
      <c r="J45" s="1" t="s">
        <v>202</v>
      </c>
      <c r="K45" s="1" t="s">
        <v>182</v>
      </c>
      <c r="L45" s="1" t="s">
        <v>194</v>
      </c>
    </row>
    <row r="46" spans="1:12" ht="16" x14ac:dyDescent="0.2">
      <c r="A46" s="41" t="s">
        <v>254</v>
      </c>
      <c r="J46" s="1" t="s">
        <v>206</v>
      </c>
      <c r="K46" s="1" t="s">
        <v>194</v>
      </c>
      <c r="L46" s="1" t="s">
        <v>182</v>
      </c>
    </row>
    <row r="47" spans="1:12" ht="16" x14ac:dyDescent="0.2">
      <c r="A47" s="41" t="s">
        <v>139</v>
      </c>
      <c r="J47" s="1" t="s">
        <v>210</v>
      </c>
      <c r="K47" s="1" t="s">
        <v>250</v>
      </c>
      <c r="L47" s="1" t="s">
        <v>304</v>
      </c>
    </row>
    <row r="48" spans="1:12" ht="12.5" customHeight="1" x14ac:dyDescent="0.2">
      <c r="A48" s="41" t="s">
        <v>140</v>
      </c>
      <c r="J48" s="1" t="s">
        <v>213</v>
      </c>
      <c r="K48" s="1" t="s">
        <v>197</v>
      </c>
      <c r="L48" s="1" t="s">
        <v>291</v>
      </c>
    </row>
    <row r="49" spans="1:12" ht="16" x14ac:dyDescent="0.2">
      <c r="A49" s="41" t="s">
        <v>141</v>
      </c>
      <c r="J49" s="1" t="s">
        <v>171</v>
      </c>
      <c r="K49" s="1" t="s">
        <v>291</v>
      </c>
      <c r="L49" s="1" t="s">
        <v>197</v>
      </c>
    </row>
    <row r="50" spans="1:12" ht="16" x14ac:dyDescent="0.2">
      <c r="A50" s="41" t="s">
        <v>142</v>
      </c>
      <c r="J50" s="1" t="s">
        <v>170</v>
      </c>
      <c r="K50" s="1" t="s">
        <v>284</v>
      </c>
      <c r="L50" s="1" t="s">
        <v>194</v>
      </c>
    </row>
    <row r="51" spans="1:12" ht="16" x14ac:dyDescent="0.2">
      <c r="A51" s="41" t="s">
        <v>143</v>
      </c>
      <c r="J51" s="1" t="s">
        <v>218</v>
      </c>
      <c r="K51" s="1" t="s">
        <v>201</v>
      </c>
      <c r="L51" s="1" t="s">
        <v>212</v>
      </c>
    </row>
    <row r="52" spans="1:12" ht="16" x14ac:dyDescent="0.2">
      <c r="A52" s="41" t="s">
        <v>144</v>
      </c>
      <c r="J52" s="1" t="s">
        <v>220</v>
      </c>
      <c r="K52" s="1" t="s">
        <v>212</v>
      </c>
      <c r="L52" s="1" t="s">
        <v>201</v>
      </c>
    </row>
    <row r="53" spans="1:12" ht="16" x14ac:dyDescent="0.2">
      <c r="A53" s="41" t="s">
        <v>145</v>
      </c>
      <c r="J53" s="1" t="s">
        <v>223</v>
      </c>
      <c r="K53" s="1" t="s">
        <v>215</v>
      </c>
      <c r="L53" s="1" t="s">
        <v>274</v>
      </c>
    </row>
    <row r="54" spans="1:12" ht="16" x14ac:dyDescent="0.2">
      <c r="A54" s="41" t="s">
        <v>146</v>
      </c>
    </row>
    <row r="55" spans="1:12" ht="16" x14ac:dyDescent="0.2">
      <c r="A55" s="41" t="s">
        <v>147</v>
      </c>
    </row>
    <row r="56" spans="1:12" ht="16" x14ac:dyDescent="0.2">
      <c r="A56" s="41" t="s">
        <v>148</v>
      </c>
    </row>
    <row r="57" spans="1:12" ht="16" x14ac:dyDescent="0.2">
      <c r="A57" s="41" t="s">
        <v>149</v>
      </c>
    </row>
    <row r="58" spans="1:12" ht="16" x14ac:dyDescent="0.2">
      <c r="A58" s="41" t="s">
        <v>150</v>
      </c>
    </row>
    <row r="59" spans="1:12" ht="16" x14ac:dyDescent="0.2">
      <c r="A59" s="41" t="s">
        <v>151</v>
      </c>
    </row>
    <row r="60" spans="1:12" ht="16" x14ac:dyDescent="0.2">
      <c r="A60" s="41" t="s">
        <v>152</v>
      </c>
    </row>
    <row r="61" spans="1:12" ht="16" x14ac:dyDescent="0.2">
      <c r="A61" s="41" t="s">
        <v>153</v>
      </c>
    </row>
    <row r="62" spans="1:12" ht="16" x14ac:dyDescent="0.2">
      <c r="A62" s="41" t="s">
        <v>154</v>
      </c>
    </row>
    <row r="63" spans="1:12" ht="16" x14ac:dyDescent="0.2">
      <c r="A63" s="41" t="s">
        <v>155</v>
      </c>
    </row>
    <row r="64" spans="1:12" ht="16" x14ac:dyDescent="0.2">
      <c r="A64" s="41" t="s">
        <v>156</v>
      </c>
    </row>
    <row r="65" spans="1:1" ht="16" x14ac:dyDescent="0.2">
      <c r="A65" s="41" t="s">
        <v>157</v>
      </c>
    </row>
    <row r="66" spans="1:1" ht="16" x14ac:dyDescent="0.2">
      <c r="A66" s="41" t="s">
        <v>158</v>
      </c>
    </row>
    <row r="67" spans="1:1" ht="16" x14ac:dyDescent="0.2">
      <c r="A67" s="41" t="s">
        <v>159</v>
      </c>
    </row>
    <row r="68" spans="1:1" ht="16" x14ac:dyDescent="0.2">
      <c r="A68" s="41" t="s">
        <v>160</v>
      </c>
    </row>
    <row r="69" spans="1:1" ht="16" x14ac:dyDescent="0.2">
      <c r="A69" s="41" t="s">
        <v>161</v>
      </c>
    </row>
    <row r="70" spans="1:1" ht="16" x14ac:dyDescent="0.2">
      <c r="A70" s="41" t="s">
        <v>162</v>
      </c>
    </row>
    <row r="71" spans="1:1" ht="16" x14ac:dyDescent="0.2">
      <c r="A71" s="41" t="s">
        <v>163</v>
      </c>
    </row>
    <row r="72" spans="1:1" ht="16" x14ac:dyDescent="0.2">
      <c r="A72" s="41" t="s">
        <v>164</v>
      </c>
    </row>
    <row r="73" spans="1:1" ht="16" x14ac:dyDescent="0.2">
      <c r="A73" s="41" t="s">
        <v>165</v>
      </c>
    </row>
    <row r="74" spans="1:1" ht="16" x14ac:dyDescent="0.2">
      <c r="A74" s="41" t="s">
        <v>166</v>
      </c>
    </row>
    <row r="75" spans="1:1" ht="16" x14ac:dyDescent="0.2">
      <c r="A75" s="41" t="s">
        <v>63</v>
      </c>
    </row>
    <row r="76" spans="1:1" ht="16" x14ac:dyDescent="0.2">
      <c r="A76" s="41" t="s">
        <v>64</v>
      </c>
    </row>
    <row r="77" spans="1:1" ht="16" x14ac:dyDescent="0.2">
      <c r="A77" s="41" t="s">
        <v>65</v>
      </c>
    </row>
    <row r="78" spans="1:1" ht="16" x14ac:dyDescent="0.2">
      <c r="A78" s="41" t="s">
        <v>66</v>
      </c>
    </row>
    <row r="79" spans="1:1" ht="16" x14ac:dyDescent="0.2">
      <c r="A79" s="41" t="s">
        <v>67</v>
      </c>
    </row>
    <row r="80" spans="1:1" ht="16" x14ac:dyDescent="0.2">
      <c r="A80" s="41" t="s">
        <v>68</v>
      </c>
    </row>
    <row r="81" spans="1:1" ht="16" x14ac:dyDescent="0.2">
      <c r="A81" s="41" t="s">
        <v>69</v>
      </c>
    </row>
    <row r="82" spans="1:1" ht="16" x14ac:dyDescent="0.2">
      <c r="A82" s="41" t="s">
        <v>70</v>
      </c>
    </row>
    <row r="83" spans="1:1" ht="16" x14ac:dyDescent="0.2">
      <c r="A83" s="41" t="s">
        <v>183</v>
      </c>
    </row>
  </sheetData>
  <sheetProtection algorithmName="SHA-512" hashValue="YskazZYO2bDyKvXRzF6dL9pOIHod0uE24QLEdjcmuaohOB8uH3/lXLVRzyXX1TL7R/3uoSGD5nyUpRyL2RnJ2Q==" saltValue="NNIr1sQWwmFcpixhs3Ms8g==" spinCount="100000" sheet="1" objects="1" scenarios="1"/>
  <phoneticPr fontId="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7" t="s">
        <v>184</v>
      </c>
      <c r="B1" s="67"/>
      <c r="C1" s="67"/>
      <c r="D1" s="67"/>
      <c r="E1" s="67"/>
      <c r="F1" s="67"/>
      <c r="O1" s="66" t="s">
        <v>185</v>
      </c>
      <c r="P1" s="66"/>
    </row>
    <row r="2" spans="1:16" x14ac:dyDescent="0.2">
      <c r="A2" s="67"/>
      <c r="B2" s="67"/>
      <c r="C2" s="67"/>
      <c r="D2" s="67"/>
      <c r="E2" s="67"/>
      <c r="F2" s="67"/>
      <c r="O2" s="66"/>
      <c r="P2" s="66"/>
    </row>
    <row r="3" spans="1:16" x14ac:dyDescent="0.2">
      <c r="A3" s="66" t="s">
        <v>186</v>
      </c>
      <c r="B3" s="66"/>
      <c r="C3" s="66"/>
      <c r="D3" s="66" t="s">
        <v>187</v>
      </c>
      <c r="E3" s="66"/>
      <c r="F3" s="66"/>
      <c r="O3" s="10" t="s">
        <v>186</v>
      </c>
      <c r="P3" s="10" t="s">
        <v>187</v>
      </c>
    </row>
    <row r="4" spans="1:16" x14ac:dyDescent="0.2">
      <c r="A4" s="10" t="s">
        <v>185</v>
      </c>
      <c r="B4" s="10" t="s">
        <v>188</v>
      </c>
      <c r="C4" s="10" t="s">
        <v>189</v>
      </c>
      <c r="D4" s="32" t="s">
        <v>185</v>
      </c>
      <c r="E4" s="32" t="s">
        <v>188</v>
      </c>
      <c r="F4" s="32" t="s">
        <v>189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117</v>
      </c>
      <c r="B5" s="10">
        <f>SUM('S5 Maquette'!J19:J300)</f>
        <v>132</v>
      </c>
      <c r="C5" s="10">
        <f>SUM('S5 Maquette'!K19:K300)</f>
        <v>0</v>
      </c>
      <c r="D5" s="10">
        <f>SUM(P4:P291)</f>
        <v>117</v>
      </c>
      <c r="E5" s="10">
        <f>SUM('S6 Maquette'!J19:J300)</f>
        <v>132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2">
      <c r="A6" s="66" t="s">
        <v>190</v>
      </c>
      <c r="B6" s="66"/>
      <c r="C6" s="66"/>
      <c r="D6" s="66" t="s">
        <v>190</v>
      </c>
      <c r="E6" s="66"/>
      <c r="F6" s="66"/>
      <c r="O6" s="10">
        <f>'S5 Maquette'!I21*1.5</f>
        <v>0</v>
      </c>
      <c r="P6" s="10">
        <f>'S6 Maquette'!I21*1.5</f>
        <v>0</v>
      </c>
    </row>
    <row r="7" spans="1:16" x14ac:dyDescent="0.2">
      <c r="A7" s="66">
        <f>SUM(A5,B5,C5)</f>
        <v>249</v>
      </c>
      <c r="B7" s="66"/>
      <c r="C7" s="66"/>
      <c r="D7" s="66">
        <f>SUM(D5,E5,F5)</f>
        <v>249</v>
      </c>
      <c r="E7" s="66"/>
      <c r="F7" s="66"/>
      <c r="O7" s="10">
        <f>'S5 Maquette'!I22*1.5</f>
        <v>0</v>
      </c>
      <c r="P7" s="10">
        <f>'S6 Maquette'!I22*1.5</f>
        <v>0</v>
      </c>
    </row>
    <row r="8" spans="1:16" x14ac:dyDescent="0.2">
      <c r="A8" s="66" t="s">
        <v>190</v>
      </c>
      <c r="B8" s="66"/>
      <c r="C8" s="66"/>
      <c r="D8" s="66"/>
      <c r="E8" s="66"/>
      <c r="F8" s="66"/>
      <c r="O8" s="10">
        <f>'S5 Maquette'!I23*1.5</f>
        <v>0</v>
      </c>
      <c r="P8" s="10">
        <f>'S6 Maquette'!I23*1.5</f>
        <v>0</v>
      </c>
    </row>
    <row r="9" spans="1:16" x14ac:dyDescent="0.2">
      <c r="A9" s="66"/>
      <c r="B9" s="66"/>
      <c r="C9" s="66"/>
      <c r="D9" s="66"/>
      <c r="E9" s="66"/>
      <c r="F9" s="66"/>
      <c r="O9" s="10">
        <f>'S5 Maquette'!I24*1.5</f>
        <v>0</v>
      </c>
      <c r="P9" s="10">
        <f>'S6 Maquette'!I24*1.5</f>
        <v>0</v>
      </c>
    </row>
    <row r="10" spans="1:16" x14ac:dyDescent="0.2">
      <c r="A10" s="66">
        <f>SUM(A7,D7)</f>
        <v>498</v>
      </c>
      <c r="B10" s="66"/>
      <c r="C10" s="66"/>
      <c r="D10" s="66"/>
      <c r="E10" s="66"/>
      <c r="F10" s="66"/>
      <c r="O10" s="10">
        <f>'S5 Maquette'!I25*1.5</f>
        <v>0</v>
      </c>
      <c r="P10" s="10">
        <f>'S6 Maquette'!I25*1.5</f>
        <v>0</v>
      </c>
    </row>
    <row r="11" spans="1:16" x14ac:dyDescent="0.2">
      <c r="A11" s="66"/>
      <c r="B11" s="66"/>
      <c r="C11" s="66"/>
      <c r="D11" s="66"/>
      <c r="E11" s="66"/>
      <c r="F11" s="66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21</v>
      </c>
      <c r="P13" s="10">
        <f>'S6 Maquette'!I28*1.5</f>
        <v>21</v>
      </c>
    </row>
    <row r="14" spans="1:16" x14ac:dyDescent="0.2">
      <c r="A14" s="68" t="s">
        <v>191</v>
      </c>
      <c r="B14" s="68"/>
      <c r="C14" s="68"/>
      <c r="D14" s="68"/>
      <c r="E14" s="68"/>
      <c r="F14" s="68"/>
      <c r="H14" s="69" t="s">
        <v>192</v>
      </c>
      <c r="I14" s="69"/>
      <c r="J14" s="69"/>
      <c r="K14" s="69"/>
      <c r="L14" s="69"/>
      <c r="M14" s="69"/>
      <c r="O14" s="10">
        <f>'S5 Maquette'!I29*1.5</f>
        <v>21</v>
      </c>
      <c r="P14" s="10">
        <f>'S6 Maquette'!I29*1.5</f>
        <v>21</v>
      </c>
    </row>
    <row r="15" spans="1:16" x14ac:dyDescent="0.2">
      <c r="A15" s="68"/>
      <c r="B15" s="68"/>
      <c r="C15" s="68"/>
      <c r="D15" s="68"/>
      <c r="E15" s="68"/>
      <c r="F15" s="68"/>
      <c r="H15" s="69"/>
      <c r="I15" s="69"/>
      <c r="J15" s="69"/>
      <c r="K15" s="69"/>
      <c r="L15" s="69"/>
      <c r="M15" s="69"/>
      <c r="O15" s="10">
        <f>'S5 Maquette'!I30*1.5</f>
        <v>0</v>
      </c>
      <c r="P15" s="10">
        <f>'S6 Maquette'!I30*1.5</f>
        <v>0</v>
      </c>
    </row>
    <row r="16" spans="1:16" x14ac:dyDescent="0.2">
      <c r="A16" s="66" t="s">
        <v>186</v>
      </c>
      <c r="B16" s="66"/>
      <c r="C16" s="66"/>
      <c r="D16" s="70" t="s">
        <v>187</v>
      </c>
      <c r="E16" s="71"/>
      <c r="F16" s="72"/>
      <c r="H16" s="66" t="s">
        <v>186</v>
      </c>
      <c r="I16" s="66"/>
      <c r="J16" s="66"/>
      <c r="K16" s="66" t="s">
        <v>187</v>
      </c>
      <c r="L16" s="66"/>
      <c r="M16" s="66"/>
      <c r="O16" s="10">
        <f>'S5 Maquette'!I31*1.5</f>
        <v>15</v>
      </c>
      <c r="P16" s="10">
        <f>'S6 Maquette'!I31*1.5</f>
        <v>15</v>
      </c>
    </row>
    <row r="17" spans="1:16" x14ac:dyDescent="0.2">
      <c r="A17" s="10" t="s">
        <v>185</v>
      </c>
      <c r="B17" s="10" t="s">
        <v>188</v>
      </c>
      <c r="C17" s="10" t="s">
        <v>189</v>
      </c>
      <c r="D17" s="10" t="s">
        <v>185</v>
      </c>
      <c r="E17" s="10" t="s">
        <v>188</v>
      </c>
      <c r="F17" s="10" t="s">
        <v>189</v>
      </c>
      <c r="H17" s="10" t="s">
        <v>185</v>
      </c>
      <c r="I17" s="10" t="s">
        <v>188</v>
      </c>
      <c r="J17" s="10" t="s">
        <v>189</v>
      </c>
      <c r="K17" s="10" t="s">
        <v>185</v>
      </c>
      <c r="L17" s="10" t="s">
        <v>188</v>
      </c>
      <c r="M17" s="10" t="s">
        <v>189</v>
      </c>
      <c r="O17" s="10">
        <f>'S5 Maquette'!I32*1.5</f>
        <v>15</v>
      </c>
      <c r="P17" s="10">
        <f>'S6 Maquette'!I32*1.5</f>
        <v>15</v>
      </c>
    </row>
    <row r="18" spans="1:16" x14ac:dyDescent="0.2">
      <c r="A18" s="10">
        <f t="shared" ref="A18:F18" si="0">A5-H18</f>
        <v>102</v>
      </c>
      <c r="B18" s="10">
        <f t="shared" si="0"/>
        <v>112</v>
      </c>
      <c r="C18" s="10">
        <f t="shared" si="0"/>
        <v>0</v>
      </c>
      <c r="D18" s="10">
        <f t="shared" si="0"/>
        <v>102</v>
      </c>
      <c r="E18" s="10">
        <f t="shared" si="0"/>
        <v>112</v>
      </c>
      <c r="F18" s="10">
        <f t="shared" ca="1" si="0"/>
        <v>0</v>
      </c>
      <c r="H18" s="10">
        <f>SUMIF('S5 Maquette'!M19:M300,"Portée",'S5 Maquette'!I19:I300)*1.5</f>
        <v>15</v>
      </c>
      <c r="I18" s="10">
        <f>SUMIF('S5 Maquette'!M19:M300,"Portée",'S5 Maquette'!J19:J300)</f>
        <v>20</v>
      </c>
      <c r="J18" s="10">
        <f>SUMIF('S5 Maquette'!M19:M300,"Portée",'S5 Maquette'!K19:K300)</f>
        <v>0</v>
      </c>
      <c r="K18" s="10">
        <f>SUMIF('S6 Maquette'!M19:M300,"Portée",'S6 Maquette'!I19:I300)*1.5</f>
        <v>15</v>
      </c>
      <c r="L18" s="10">
        <f>SUMIF('S6 Maquette'!M19:M300,"Portée",'S6 Maquette'!J19:J300)</f>
        <v>20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66" t="s">
        <v>190</v>
      </c>
      <c r="B19" s="66"/>
      <c r="C19" s="66"/>
      <c r="D19" s="66" t="s">
        <v>190</v>
      </c>
      <c r="E19" s="66"/>
      <c r="F19" s="66"/>
      <c r="O19" s="10">
        <f>'S5 Maquette'!I34*1.5</f>
        <v>15</v>
      </c>
      <c r="P19" s="10">
        <f>'S6 Maquette'!I34*1.5</f>
        <v>15</v>
      </c>
    </row>
    <row r="20" spans="1:16" x14ac:dyDescent="0.2">
      <c r="A20" s="66">
        <f>SUM(A18,B18,C18)</f>
        <v>214</v>
      </c>
      <c r="B20" s="66"/>
      <c r="C20" s="66"/>
      <c r="D20" s="66">
        <f ca="1">SUM(D18,E18,F18)</f>
        <v>214</v>
      </c>
      <c r="E20" s="66"/>
      <c r="F20" s="66"/>
      <c r="O20" s="10">
        <f>'S5 Maquette'!I35*1.5</f>
        <v>15</v>
      </c>
      <c r="P20" s="10">
        <f>'S6 Maquette'!I35*1.5</f>
        <v>15</v>
      </c>
    </row>
    <row r="21" spans="1:16" x14ac:dyDescent="0.2">
      <c r="A21" s="66" t="s">
        <v>190</v>
      </c>
      <c r="B21" s="66"/>
      <c r="C21" s="66"/>
      <c r="D21" s="66"/>
      <c r="E21" s="66"/>
      <c r="F21" s="66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66">
        <f ca="1">SUM(A20,D20)</f>
        <v>428</v>
      </c>
      <c r="B22" s="66"/>
      <c r="C22" s="66"/>
      <c r="D22" s="66"/>
      <c r="E22" s="66"/>
      <c r="F22" s="66"/>
      <c r="O22" s="10">
        <f>'S5 Maquette'!I37*1.5</f>
        <v>0</v>
      </c>
      <c r="P22" s="10">
        <f>'S6 Maquette'!I37*1.5</f>
        <v>0</v>
      </c>
    </row>
    <row r="23" spans="1:16" x14ac:dyDescent="0.2">
      <c r="O23" s="10">
        <f>'S5 Maquette'!I38*1.5</f>
        <v>15</v>
      </c>
      <c r="P23" s="10">
        <f>'S6 Maquette'!I38*1.5</f>
        <v>15</v>
      </c>
    </row>
    <row r="24" spans="1:16" x14ac:dyDescent="0.2">
      <c r="O24" s="10">
        <f>'S5 Maquette'!I39*1.5</f>
        <v>0</v>
      </c>
      <c r="P24" s="10">
        <f>'S6 Maquette'!I39*1.5</f>
        <v>0</v>
      </c>
    </row>
    <row r="25" spans="1:16" x14ac:dyDescent="0.2">
      <c r="O25" s="10">
        <f>'S5 Maquette'!I40*1.5</f>
        <v>0</v>
      </c>
      <c r="P25" s="10">
        <f>'S6 Maquette'!I40*1.5</f>
        <v>0</v>
      </c>
    </row>
    <row r="26" spans="1:16" x14ac:dyDescent="0.2">
      <c r="O26" s="10">
        <f>'S5 Maquette'!I41*1.5</f>
        <v>0</v>
      </c>
      <c r="P26" s="10">
        <f>'S6 Maquette'!I41*1.5</f>
        <v>0</v>
      </c>
    </row>
    <row r="27" spans="1:16" x14ac:dyDescent="0.2">
      <c r="O27" s="10">
        <f>'S5 Maquette'!I42*1.5</f>
        <v>0</v>
      </c>
      <c r="P27" s="10">
        <f>'S6 Maquette'!I42*1.5</f>
        <v>0</v>
      </c>
    </row>
    <row r="28" spans="1:16" x14ac:dyDescent="0.2">
      <c r="O28" s="10">
        <f>'S5 Maquette'!I43*1.5</f>
        <v>0</v>
      </c>
      <c r="P28" s="10">
        <f>'S6 Maquette'!I43*1.5</f>
        <v>0</v>
      </c>
    </row>
    <row r="29" spans="1:16" x14ac:dyDescent="0.2">
      <c r="O29" s="10">
        <f>'S5 Maquette'!I44*1.5</f>
        <v>0</v>
      </c>
      <c r="P29" s="10">
        <f>'S6 Maquette'!I44*1.5</f>
        <v>0</v>
      </c>
    </row>
    <row r="30" spans="1:16" x14ac:dyDescent="0.2">
      <c r="O30" s="10">
        <f>'S5 Maquette'!I45*1.5</f>
        <v>0</v>
      </c>
      <c r="P30" s="10">
        <f>'S6 Maquette'!I45*1.5</f>
        <v>0</v>
      </c>
    </row>
    <row r="31" spans="1:16" x14ac:dyDescent="0.2">
      <c r="O31" s="10">
        <f>'S5 Maquette'!I46*1.5</f>
        <v>0</v>
      </c>
      <c r="P31" s="10">
        <f>'S6 Maquette'!I46*1.5</f>
        <v>0</v>
      </c>
    </row>
    <row r="32" spans="1:16" x14ac:dyDescent="0.2">
      <c r="O32" s="10">
        <f>'S5 Maquette'!I47*1.5</f>
        <v>0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opLeftCell="A4" zoomScale="85" zoomScaleNormal="85" zoomScalePageLayoutView="85" workbookViewId="0">
      <selection activeCell="A37" sqref="A37:D38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73" t="s">
        <v>74</v>
      </c>
      <c r="B1" s="73"/>
      <c r="C1" s="73"/>
      <c r="D1" s="7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7" t="s">
        <v>75</v>
      </c>
      <c r="B2" s="34" t="s">
        <v>282</v>
      </c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76</v>
      </c>
      <c r="B3" s="34" t="s">
        <v>307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77</v>
      </c>
      <c r="B4" s="66" t="s">
        <v>31</v>
      </c>
      <c r="C4" s="66"/>
      <c r="D4" s="6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78</v>
      </c>
      <c r="B5" s="10" t="str">
        <f>IFERROR(VLOOKUP(B4,tab_code_dip,2,FALSE),"-")</f>
        <v>Code à créer dans Apogée</v>
      </c>
      <c r="C5" s="19">
        <f>IFERROR(VLOOKUP(B4,tab_code_dip,3,FALSE),"-")</f>
        <v>0</v>
      </c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257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81" t="s">
        <v>79</v>
      </c>
      <c r="B8" s="81"/>
      <c r="C8" s="81"/>
      <c r="D8" s="8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80</v>
      </c>
      <c r="B9" s="82"/>
      <c r="C9" s="82"/>
      <c r="D9" s="8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92" t="s">
        <v>81</v>
      </c>
      <c r="B11" s="92"/>
      <c r="C11" s="92" t="s">
        <v>82</v>
      </c>
      <c r="D11" s="9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92"/>
      <c r="B12" s="92"/>
      <c r="C12" s="92"/>
      <c r="D12" s="9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92">
        <f>Calcul!A10</f>
        <v>498</v>
      </c>
      <c r="B13" s="92"/>
      <c r="C13" s="92">
        <f ca="1">Calcul!A22</f>
        <v>428</v>
      </c>
      <c r="D13" s="9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92"/>
      <c r="B14" s="92"/>
      <c r="C14" s="92"/>
      <c r="D14" s="9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80" t="s">
        <v>83</v>
      </c>
      <c r="B18" s="80"/>
      <c r="C18" s="80"/>
      <c r="D18" s="8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84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75" t="s">
        <v>85</v>
      </c>
      <c r="B20" s="76"/>
      <c r="C20" s="76"/>
      <c r="D20" s="7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78" t="s">
        <v>26</v>
      </c>
      <c r="B21" s="78"/>
      <c r="C21" s="78"/>
      <c r="D21" s="7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78"/>
      <c r="B22" s="78"/>
      <c r="C22" s="78"/>
      <c r="D22" s="7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78"/>
      <c r="B23" s="78"/>
      <c r="C23" s="78"/>
      <c r="D23" s="7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75" t="s">
        <v>86</v>
      </c>
      <c r="B24" s="76"/>
      <c r="C24" s="76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83" t="s">
        <v>53</v>
      </c>
      <c r="B25" s="84"/>
      <c r="C25" s="84"/>
      <c r="D25" s="8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86"/>
      <c r="B26" s="87"/>
      <c r="C26" s="87"/>
      <c r="D26" s="8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9"/>
      <c r="B27" s="90"/>
      <c r="C27" s="90"/>
      <c r="D27" s="9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75" t="s">
        <v>87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78" t="s">
        <v>54</v>
      </c>
      <c r="B29" s="78"/>
      <c r="C29" s="78"/>
      <c r="D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78"/>
      <c r="B30" s="78"/>
      <c r="C30" s="78"/>
      <c r="D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78"/>
      <c r="B31" s="78"/>
      <c r="C31" s="78"/>
      <c r="D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75" t="s">
        <v>88</v>
      </c>
      <c r="B32" s="76"/>
      <c r="C32" s="76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78" t="s">
        <v>27</v>
      </c>
      <c r="B33" s="78"/>
      <c r="C33" s="78"/>
      <c r="D33" s="78"/>
    </row>
    <row r="34" spans="1:159" x14ac:dyDescent="0.2">
      <c r="A34" s="78"/>
      <c r="B34" s="78"/>
      <c r="C34" s="78"/>
      <c r="D34" s="7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78"/>
      <c r="B35" s="78"/>
      <c r="C35" s="78"/>
      <c r="D35" s="7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80" t="s">
        <v>89</v>
      </c>
      <c r="B36" s="80"/>
      <c r="C36" s="80"/>
      <c r="D36" s="8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78" t="s">
        <v>7</v>
      </c>
      <c r="B37" s="78"/>
      <c r="C37" s="78"/>
      <c r="D37" s="78"/>
    </row>
    <row r="38" spans="1:159" x14ac:dyDescent="0.2">
      <c r="A38" s="78"/>
      <c r="B38" s="78"/>
      <c r="C38" s="78"/>
      <c r="D38" s="7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9" t="s">
        <v>90</v>
      </c>
      <c r="B39" s="79"/>
      <c r="C39" s="79"/>
      <c r="D39" s="7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4" t="s">
        <v>91</v>
      </c>
      <c r="B40" s="74"/>
      <c r="C40" s="74"/>
      <c r="D40" s="7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4" t="s">
        <v>92</v>
      </c>
      <c r="B41" s="74"/>
      <c r="C41" s="74"/>
      <c r="D41" s="7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phoneticPr fontId="8" type="noConversion"/>
  <conditionalFormatting sqref="C3">
    <cfRule type="expression" dxfId="62" priority="2">
      <formula>$B2="Licence"</formula>
    </cfRule>
  </conditionalFormatting>
  <conditionalFormatting sqref="C5">
    <cfRule type="expression" dxfId="61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75" zoomScaleNormal="55" zoomScalePageLayoutView="55" workbookViewId="0">
      <pane ySplit="18" topLeftCell="A32" activePane="bottomLeft" state="frozen"/>
      <selection pane="bottomLeft" activeCell="F38" sqref="F38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2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2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x14ac:dyDescent="0.2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x14ac:dyDescent="0.2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ht="18" customHeight="1" x14ac:dyDescent="0.2">
      <c r="A7" s="99" t="s">
        <v>93</v>
      </c>
      <c r="B7" s="93" t="str">
        <f>'Fiche Générale'!B3</f>
        <v>Portail_SHS</v>
      </c>
      <c r="C7" s="99" t="s">
        <v>94</v>
      </c>
      <c r="D7" s="99"/>
      <c r="E7" s="107" t="str">
        <f>'Fiche Générale'!B4</f>
        <v>Sciences de l'éducation et de la formation</v>
      </c>
      <c r="F7" s="93"/>
      <c r="G7" s="99" t="s">
        <v>95</v>
      </c>
      <c r="H7" s="96" t="str">
        <f>'Fiche Générale'!B5</f>
        <v>Code à créer dans Apogée</v>
      </c>
      <c r="I7" s="96"/>
      <c r="J7" s="96"/>
    </row>
    <row r="8" spans="1:10" ht="18" customHeight="1" x14ac:dyDescent="0.2">
      <c r="A8" s="99"/>
      <c r="B8" s="94"/>
      <c r="C8" s="99"/>
      <c r="D8" s="99"/>
      <c r="E8" s="108"/>
      <c r="F8" s="94"/>
      <c r="G8" s="99"/>
      <c r="H8" s="96"/>
      <c r="I8" s="96"/>
      <c r="J8" s="96"/>
    </row>
    <row r="9" spans="1:10" ht="18" customHeight="1" x14ac:dyDescent="0.2">
      <c r="A9" s="99"/>
      <c r="B9" s="94"/>
      <c r="C9" s="99"/>
      <c r="D9" s="99"/>
      <c r="E9" s="109"/>
      <c r="F9" s="95"/>
      <c r="G9" s="99"/>
      <c r="H9" s="96"/>
      <c r="I9" s="96"/>
      <c r="J9" s="96"/>
    </row>
    <row r="10" spans="1:10" ht="18" customHeight="1" x14ac:dyDescent="0.2">
      <c r="A10" s="99"/>
      <c r="B10" s="94"/>
      <c r="C10" s="106" t="s">
        <v>96</v>
      </c>
      <c r="D10" s="106"/>
      <c r="E10" s="110">
        <f>'Fiche Générale'!B9</f>
        <v>0</v>
      </c>
      <c r="F10" s="111"/>
      <c r="G10" s="111"/>
      <c r="H10" s="111"/>
      <c r="I10" s="111"/>
      <c r="J10" s="112"/>
    </row>
    <row r="11" spans="1:10" ht="18" customHeight="1" x14ac:dyDescent="0.2">
      <c r="A11" s="99"/>
      <c r="B11" s="95"/>
      <c r="C11" s="106"/>
      <c r="D11" s="106"/>
      <c r="E11" s="113"/>
      <c r="F11" s="114"/>
      <c r="G11" s="114"/>
      <c r="H11" s="114"/>
      <c r="I11" s="114"/>
      <c r="J11" s="115"/>
    </row>
    <row r="13" spans="1:10" x14ac:dyDescent="0.2">
      <c r="A13" s="98" t="s">
        <v>97</v>
      </c>
      <c r="B13" s="100" t="s">
        <v>98</v>
      </c>
      <c r="C13" s="98" t="s">
        <v>99</v>
      </c>
      <c r="D13" s="98"/>
      <c r="E13" s="98"/>
      <c r="F13" s="98"/>
      <c r="G13" s="98" t="s">
        <v>81</v>
      </c>
      <c r="H13" s="66">
        <f>Calcul!A7</f>
        <v>249</v>
      </c>
      <c r="I13" s="66"/>
    </row>
    <row r="14" spans="1:10" x14ac:dyDescent="0.2">
      <c r="A14" s="98"/>
      <c r="B14" s="101"/>
      <c r="C14" s="98"/>
      <c r="D14" s="98"/>
      <c r="E14" s="98"/>
      <c r="F14" s="98"/>
      <c r="G14" s="98"/>
      <c r="H14" s="66"/>
      <c r="I14" s="66"/>
    </row>
    <row r="15" spans="1:10" x14ac:dyDescent="0.2">
      <c r="A15" s="98" t="s">
        <v>100</v>
      </c>
      <c r="B15" s="100" t="s">
        <v>186</v>
      </c>
      <c r="C15" s="102" t="s">
        <v>101</v>
      </c>
      <c r="D15" s="103"/>
      <c r="E15" s="98"/>
      <c r="F15" s="98"/>
      <c r="G15" s="98" t="s">
        <v>82</v>
      </c>
      <c r="H15" s="66">
        <f>Calcul!A20</f>
        <v>214</v>
      </c>
      <c r="I15" s="66"/>
    </row>
    <row r="16" spans="1:10" x14ac:dyDescent="0.2">
      <c r="A16" s="98"/>
      <c r="B16" s="101"/>
      <c r="C16" s="104"/>
      <c r="D16" s="105"/>
      <c r="E16" s="98"/>
      <c r="F16" s="98"/>
      <c r="G16" s="98"/>
      <c r="H16" s="66"/>
      <c r="I16" s="66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102</v>
      </c>
      <c r="B18" s="3" t="s">
        <v>103</v>
      </c>
      <c r="C18" s="3" t="s">
        <v>258</v>
      </c>
      <c r="D18" s="3" t="s">
        <v>104</v>
      </c>
      <c r="E18" s="3" t="s">
        <v>261</v>
      </c>
      <c r="F18" s="3" t="s">
        <v>260</v>
      </c>
      <c r="G18" s="3" t="s">
        <v>105</v>
      </c>
      <c r="H18" s="3" t="s">
        <v>222</v>
      </c>
      <c r="I18" s="3" t="s">
        <v>185</v>
      </c>
      <c r="J18" s="3" t="s">
        <v>188</v>
      </c>
      <c r="K18" s="3" t="s">
        <v>189</v>
      </c>
      <c r="L18" s="3" t="s">
        <v>106</v>
      </c>
      <c r="M18" s="3" t="s">
        <v>259</v>
      </c>
      <c r="N18" s="3" t="s">
        <v>107</v>
      </c>
      <c r="O18" s="4" t="s">
        <v>108</v>
      </c>
    </row>
    <row r="19" spans="1:15" ht="43.25" customHeight="1" x14ac:dyDescent="0.2">
      <c r="A19" s="52">
        <v>0</v>
      </c>
      <c r="B19" s="50" t="s">
        <v>109</v>
      </c>
      <c r="C19" s="52" t="s">
        <v>268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25" customHeight="1" x14ac:dyDescent="0.2">
      <c r="A20" s="52" t="s">
        <v>110</v>
      </c>
      <c r="B20" s="50" t="s">
        <v>111</v>
      </c>
      <c r="C20" s="52" t="s">
        <v>278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25" customHeight="1" x14ac:dyDescent="0.2">
      <c r="A21" s="52" t="s">
        <v>112</v>
      </c>
      <c r="B21" s="50" t="s">
        <v>113</v>
      </c>
      <c r="C21" s="52" t="s">
        <v>278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25" customHeight="1" x14ac:dyDescent="0.2">
      <c r="A22" s="52" t="s">
        <v>114</v>
      </c>
      <c r="B22" s="51" t="s">
        <v>115</v>
      </c>
      <c r="C22" s="52" t="s">
        <v>287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25" customHeight="1" x14ac:dyDescent="0.2">
      <c r="A23" s="52"/>
      <c r="B23" s="51" t="s">
        <v>116</v>
      </c>
      <c r="C23" s="52" t="s">
        <v>293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25" customHeight="1" x14ac:dyDescent="0.2">
      <c r="A24" s="52" t="s">
        <v>117</v>
      </c>
      <c r="B24" s="51" t="s">
        <v>118</v>
      </c>
      <c r="C24" s="52" t="s">
        <v>278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25" customHeight="1" x14ac:dyDescent="0.2">
      <c r="A25" s="52" t="s">
        <v>119</v>
      </c>
      <c r="B25" s="51" t="s">
        <v>120</v>
      </c>
      <c r="C25" s="52" t="s">
        <v>278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25" customHeight="1" x14ac:dyDescent="0.2">
      <c r="A26" s="52" t="s">
        <v>121</v>
      </c>
      <c r="B26" s="51" t="s">
        <v>122</v>
      </c>
      <c r="C26" s="52" t="s">
        <v>278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25" customHeight="1" x14ac:dyDescent="0.2">
      <c r="A27" s="62">
        <v>1</v>
      </c>
      <c r="B27" s="63" t="s">
        <v>61</v>
      </c>
      <c r="C27" s="7" t="s">
        <v>268</v>
      </c>
      <c r="D27" s="7">
        <v>6</v>
      </c>
      <c r="E27" s="5"/>
      <c r="F27" s="5" t="s">
        <v>270</v>
      </c>
      <c r="G27" s="5"/>
      <c r="H27" s="7" t="s">
        <v>166</v>
      </c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55</v>
      </c>
      <c r="B28" s="6" t="s">
        <v>33</v>
      </c>
      <c r="C28" s="7" t="s">
        <v>278</v>
      </c>
      <c r="D28" s="7">
        <v>3</v>
      </c>
      <c r="E28" s="5"/>
      <c r="F28" s="5" t="s">
        <v>270</v>
      </c>
      <c r="G28" s="5"/>
      <c r="H28" s="7" t="s">
        <v>166</v>
      </c>
      <c r="I28" s="7">
        <v>14</v>
      </c>
      <c r="J28" s="7">
        <v>16</v>
      </c>
      <c r="K28" s="7"/>
      <c r="L28" s="7"/>
      <c r="M28" s="7" t="s">
        <v>269</v>
      </c>
      <c r="N28" s="5"/>
      <c r="O28" s="5"/>
    </row>
    <row r="29" spans="1:15" ht="43.25" customHeight="1" x14ac:dyDescent="0.2">
      <c r="A29" s="7" t="s">
        <v>56</v>
      </c>
      <c r="B29" s="6" t="s">
        <v>34</v>
      </c>
      <c r="C29" s="7" t="s">
        <v>278</v>
      </c>
      <c r="D29" s="7">
        <v>3</v>
      </c>
      <c r="E29" s="5"/>
      <c r="F29" s="5" t="s">
        <v>270</v>
      </c>
      <c r="G29" s="5"/>
      <c r="H29" s="16" t="s">
        <v>166</v>
      </c>
      <c r="I29" s="7">
        <v>14</v>
      </c>
      <c r="J29" s="7">
        <v>16</v>
      </c>
      <c r="K29" s="7"/>
      <c r="L29" s="7"/>
      <c r="M29" s="7" t="s">
        <v>269</v>
      </c>
      <c r="N29" s="5"/>
      <c r="O29" s="5"/>
    </row>
    <row r="30" spans="1:15" ht="43.25" customHeight="1" x14ac:dyDescent="0.2">
      <c r="A30" s="62">
        <v>2</v>
      </c>
      <c r="B30" s="63" t="s">
        <v>62</v>
      </c>
      <c r="C30" s="7" t="s">
        <v>268</v>
      </c>
      <c r="D30" s="7">
        <v>6</v>
      </c>
      <c r="E30" s="5"/>
      <c r="F30" s="5" t="s">
        <v>270</v>
      </c>
      <c r="G30" s="5"/>
      <c r="H30" s="7" t="s">
        <v>166</v>
      </c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57</v>
      </c>
      <c r="B31" s="6" t="s">
        <v>35</v>
      </c>
      <c r="C31" s="7" t="s">
        <v>278</v>
      </c>
      <c r="D31" s="7">
        <v>3</v>
      </c>
      <c r="E31" s="5"/>
      <c r="F31" s="5" t="s">
        <v>270</v>
      </c>
      <c r="G31" s="5"/>
      <c r="H31" s="7" t="s">
        <v>166</v>
      </c>
      <c r="I31" s="7">
        <v>10</v>
      </c>
      <c r="J31" s="7">
        <v>20</v>
      </c>
      <c r="K31" s="7"/>
      <c r="L31" s="7"/>
      <c r="M31" s="7" t="s">
        <v>269</v>
      </c>
      <c r="N31" s="5"/>
      <c r="O31" s="5"/>
    </row>
    <row r="32" spans="1:15" ht="43.25" customHeight="1" x14ac:dyDescent="0.2">
      <c r="A32" s="7" t="s">
        <v>58</v>
      </c>
      <c r="B32" s="6" t="s">
        <v>36</v>
      </c>
      <c r="C32" s="7" t="s">
        <v>278</v>
      </c>
      <c r="D32" s="7">
        <v>3</v>
      </c>
      <c r="E32" s="5"/>
      <c r="F32" s="5" t="s">
        <v>270</v>
      </c>
      <c r="G32" s="5"/>
      <c r="H32" s="7" t="s">
        <v>166</v>
      </c>
      <c r="I32" s="7">
        <v>10</v>
      </c>
      <c r="J32" s="7">
        <v>20</v>
      </c>
      <c r="K32" s="7"/>
      <c r="L32" s="7"/>
      <c r="M32" s="7" t="s">
        <v>269</v>
      </c>
      <c r="N32" s="5"/>
      <c r="O32" s="5"/>
    </row>
    <row r="33" spans="1:15" ht="43.25" customHeight="1" x14ac:dyDescent="0.2">
      <c r="A33" s="62">
        <v>3</v>
      </c>
      <c r="B33" s="65" t="s">
        <v>72</v>
      </c>
      <c r="C33" s="7" t="s">
        <v>268</v>
      </c>
      <c r="D33" s="7">
        <v>6</v>
      </c>
      <c r="E33" s="5"/>
      <c r="F33" s="5" t="s">
        <v>270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 t="s">
        <v>59</v>
      </c>
      <c r="B34" s="6" t="s">
        <v>37</v>
      </c>
      <c r="C34" s="7" t="s">
        <v>278</v>
      </c>
      <c r="D34" s="7">
        <v>3</v>
      </c>
      <c r="E34" s="5"/>
      <c r="F34" s="5" t="s">
        <v>270</v>
      </c>
      <c r="G34" s="5"/>
      <c r="H34" s="7" t="s">
        <v>166</v>
      </c>
      <c r="I34" s="7">
        <v>10</v>
      </c>
      <c r="J34" s="7">
        <v>20</v>
      </c>
      <c r="K34" s="7"/>
      <c r="L34" s="7"/>
      <c r="M34" s="7" t="s">
        <v>269</v>
      </c>
      <c r="N34" s="5"/>
      <c r="O34" s="5"/>
    </row>
    <row r="35" spans="1:15" ht="43.25" customHeight="1" x14ac:dyDescent="0.2">
      <c r="A35" s="24" t="s">
        <v>60</v>
      </c>
      <c r="B35" s="6" t="s">
        <v>38</v>
      </c>
      <c r="C35" s="7" t="s">
        <v>278</v>
      </c>
      <c r="D35" s="7">
        <v>3</v>
      </c>
      <c r="E35" s="5"/>
      <c r="F35" s="5" t="s">
        <v>270</v>
      </c>
      <c r="G35" s="5"/>
      <c r="H35" s="7" t="s">
        <v>166</v>
      </c>
      <c r="I35" s="7">
        <v>10</v>
      </c>
      <c r="J35" s="7">
        <v>20</v>
      </c>
      <c r="K35" s="7"/>
      <c r="L35" s="7"/>
      <c r="M35" s="7" t="s">
        <v>269</v>
      </c>
      <c r="N35" s="5"/>
      <c r="O35" s="5"/>
    </row>
    <row r="36" spans="1:15" ht="43.25" customHeight="1" x14ac:dyDescent="0.2">
      <c r="A36" s="64">
        <v>4</v>
      </c>
      <c r="B36" s="63" t="s">
        <v>73</v>
      </c>
      <c r="C36" s="7" t="s">
        <v>268</v>
      </c>
      <c r="D36" s="7">
        <v>6</v>
      </c>
      <c r="E36" s="5"/>
      <c r="F36" s="5" t="s">
        <v>270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4" t="s">
        <v>1</v>
      </c>
      <c r="B37" s="6" t="s">
        <v>39</v>
      </c>
      <c r="C37" s="7" t="s">
        <v>278</v>
      </c>
      <c r="D37" s="7">
        <v>3</v>
      </c>
      <c r="E37" s="5"/>
      <c r="F37" s="5" t="s">
        <v>270</v>
      </c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4" t="s">
        <v>2</v>
      </c>
      <c r="B38" s="6" t="s">
        <v>0</v>
      </c>
      <c r="C38" s="7" t="s">
        <v>278</v>
      </c>
      <c r="D38" s="7">
        <v>3</v>
      </c>
      <c r="E38" s="5"/>
      <c r="F38" s="5" t="s">
        <v>270</v>
      </c>
      <c r="G38" s="5"/>
      <c r="H38" s="7"/>
      <c r="I38" s="7">
        <v>10</v>
      </c>
      <c r="J38" s="7">
        <v>20</v>
      </c>
      <c r="K38" s="7"/>
      <c r="L38" s="7"/>
      <c r="M38" s="7" t="s">
        <v>279</v>
      </c>
      <c r="N38" s="5" t="s">
        <v>3</v>
      </c>
      <c r="O38" s="5" t="s">
        <v>40</v>
      </c>
    </row>
    <row r="39" spans="1:15" ht="43.25" customHeight="1" x14ac:dyDescent="0.2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phoneticPr fontId="8" type="noConversion"/>
  <conditionalFormatting sqref="A19:A26">
    <cfRule type="expression" dxfId="60" priority="9">
      <formula>$F19="Modification"</formula>
    </cfRule>
    <cfRule type="expression" dxfId="59" priority="10">
      <formula>$F19="Création"</formula>
    </cfRule>
    <cfRule type="expression" dxfId="58" priority="8">
      <formula>$F19="Fermeture"</formula>
    </cfRule>
  </conditionalFormatting>
  <conditionalFormatting sqref="A1:O9 A10:E10 K10:O11 A11:D11 A12:O12 A13:H13 J13:O16 A14:F14 A15:G15 A16:F16 A17:O18 D19:O26 A27:O28 A29:G30 I29:O30 A31:O999">
    <cfRule type="expression" dxfId="57" priority="18">
      <formula>$F1="Modification"</formula>
    </cfRule>
    <cfRule type="expression" dxfId="56" priority="19">
      <formula>$F1="Création"</formula>
    </cfRule>
  </conditionalFormatting>
  <conditionalFormatting sqref="A1:O9 K10:O11 A12:O12 J13:O16 A17:O18 D19:O26 A27:O28 I29:O30 A31:O999 A10:E10 A11:D11 A13:H13 A14:F14 A15:G15 A16:F16 A29:G30">
    <cfRule type="expression" dxfId="55" priority="17">
      <formula>$F1="Fermeture"</formula>
    </cfRule>
  </conditionalFormatting>
  <conditionalFormatting sqref="B19:C26">
    <cfRule type="expression" dxfId="54" priority="2">
      <formula>$F19="Modification"</formula>
    </cfRule>
    <cfRule type="expression" dxfId="53" priority="1">
      <formula>$F19="Fermeture"</formula>
    </cfRule>
    <cfRule type="expression" dxfId="52" priority="3">
      <formula>$F19="Création"</formula>
    </cfRule>
  </conditionalFormatting>
  <conditionalFormatting sqref="D1:E999">
    <cfRule type="expression" dxfId="51" priority="11">
      <formula>$C1="Option"</formula>
    </cfRule>
  </conditionalFormatting>
  <conditionalFormatting sqref="G1:N28 A1:A999 G29:G30 I29:N30 G31:N999">
    <cfRule type="expression" dxfId="50" priority="7">
      <formula>$C1="Option"</formula>
    </cfRule>
  </conditionalFormatting>
  <conditionalFormatting sqref="H30">
    <cfRule type="expression" dxfId="49" priority="29">
      <formula>$C29="Option"</formula>
    </cfRule>
    <cfRule type="expression" dxfId="48" priority="24">
      <formula>$F29="Modification"</formula>
    </cfRule>
    <cfRule type="expression" dxfId="47" priority="25">
      <formula>$F29="Création"</formula>
    </cfRule>
    <cfRule type="expression" dxfId="46" priority="27">
      <formula>$F29="Fermeture"</formula>
    </cfRule>
  </conditionalFormatting>
  <conditionalFormatting sqref="N1:N999">
    <cfRule type="expression" dxfId="45" priority="14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M19:M300" xr:uid="{00000000-0002-0000-0300-000002000000}">
      <formula1>List_Mutualisation</formula1>
    </dataValidation>
    <dataValidation type="list" allowBlank="1" showInputMessage="1" showErrorMessage="1" sqref="E19:E300" xr:uid="{00000000-0002-0000-0300-000003000000}">
      <formula1>List_Type</formula1>
    </dataValidation>
    <dataValidation type="list" allowBlank="1" showInputMessage="1" showErrorMessage="1" sqref="L19:L300" xr:uid="{00000000-0002-0000-0300-000004000000}">
      <formula1>"Anglais"</formula1>
    </dataValidation>
    <dataValidation type="list" allowBlank="1" showInputMessage="1" showErrorMessage="1" sqref="H19:H28 H30:H300" xr:uid="{00000000-0002-0000-0300-000005000000}">
      <formula1>List_CNU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75" zoomScaleNormal="40" zoomScalePageLayoutView="40" workbookViewId="0">
      <pane ySplit="18" topLeftCell="A25" activePane="bottomLeft" state="frozen"/>
      <selection activeCell="D25" sqref="D25"/>
      <selection pane="bottomLeft" activeCell="M34" sqref="M34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97"/>
      <c r="B1" s="97"/>
      <c r="C1" s="97"/>
      <c r="D1" s="97"/>
      <c r="E1" s="97"/>
      <c r="F1" s="97"/>
      <c r="G1" s="97"/>
      <c r="H1" s="97"/>
      <c r="I1" s="97"/>
      <c r="J1" s="37"/>
    </row>
    <row r="2" spans="1:19" x14ac:dyDescent="0.2">
      <c r="A2" s="97"/>
      <c r="B2" s="97"/>
      <c r="C2" s="97"/>
      <c r="D2" s="97"/>
      <c r="E2" s="97"/>
      <c r="F2" s="97"/>
      <c r="G2" s="97"/>
      <c r="H2" s="97"/>
      <c r="I2" s="97"/>
      <c r="J2" s="37"/>
    </row>
    <row r="3" spans="1:19" x14ac:dyDescent="0.2">
      <c r="A3" s="97"/>
      <c r="B3" s="97"/>
      <c r="C3" s="97"/>
      <c r="D3" s="97"/>
      <c r="E3" s="97"/>
      <c r="F3" s="97"/>
      <c r="G3" s="97"/>
      <c r="H3" s="97"/>
      <c r="I3" s="97"/>
      <c r="J3" s="37"/>
    </row>
    <row r="4" spans="1:19" x14ac:dyDescent="0.2">
      <c r="A4" s="97"/>
      <c r="B4" s="97"/>
      <c r="C4" s="97"/>
      <c r="D4" s="97"/>
      <c r="E4" s="97"/>
      <c r="F4" s="97"/>
      <c r="G4" s="97"/>
      <c r="H4" s="97"/>
      <c r="I4" s="97"/>
      <c r="J4" s="37"/>
    </row>
    <row r="5" spans="1:19" x14ac:dyDescent="0.2">
      <c r="A5" s="97"/>
      <c r="B5" s="97"/>
      <c r="C5" s="97"/>
      <c r="D5" s="97"/>
      <c r="E5" s="97"/>
      <c r="F5" s="97"/>
      <c r="G5" s="97"/>
      <c r="H5" s="97"/>
      <c r="I5" s="97"/>
      <c r="J5" s="37"/>
    </row>
    <row r="6" spans="1:19" x14ac:dyDescent="0.2">
      <c r="A6" s="97"/>
      <c r="B6" s="97"/>
      <c r="C6" s="97"/>
      <c r="D6" s="97"/>
      <c r="E6" s="97"/>
      <c r="F6" s="97"/>
      <c r="G6" s="97"/>
      <c r="H6" s="97"/>
      <c r="I6" s="97"/>
      <c r="J6" s="37"/>
    </row>
    <row r="7" spans="1:19" ht="14.5" customHeight="1" x14ac:dyDescent="0.2">
      <c r="A7" s="132" t="s">
        <v>93</v>
      </c>
      <c r="B7" s="96" t="str">
        <f>'Fiche Générale'!B3</f>
        <v>Portail_SHS</v>
      </c>
      <c r="C7" s="99" t="s">
        <v>123</v>
      </c>
      <c r="D7" s="99"/>
      <c r="E7" s="135" t="str">
        <f>'Fiche Générale'!B4</f>
        <v>Sciences de l'éducation et de la formation</v>
      </c>
      <c r="F7" s="136"/>
      <c r="G7" s="99" t="s">
        <v>8</v>
      </c>
      <c r="H7" s="96" t="str">
        <f>'Fiche Générale'!B5</f>
        <v>Code à créer dans Apogée</v>
      </c>
      <c r="I7" s="96"/>
      <c r="J7" s="38"/>
      <c r="K7" s="21"/>
    </row>
    <row r="8" spans="1:19" ht="14.5" customHeight="1" x14ac:dyDescent="0.2">
      <c r="A8" s="133"/>
      <c r="B8" s="96"/>
      <c r="C8" s="99"/>
      <c r="D8" s="99"/>
      <c r="E8" s="135"/>
      <c r="F8" s="136"/>
      <c r="G8" s="99"/>
      <c r="H8" s="96"/>
      <c r="I8" s="96"/>
      <c r="J8" s="38"/>
      <c r="K8" s="21"/>
    </row>
    <row r="9" spans="1:19" ht="14.5" customHeight="1" x14ac:dyDescent="0.2">
      <c r="A9" s="133"/>
      <c r="B9" s="96"/>
      <c r="C9" s="99"/>
      <c r="D9" s="99"/>
      <c r="E9" s="135"/>
      <c r="F9" s="136"/>
      <c r="G9" s="99"/>
      <c r="H9" s="96"/>
      <c r="I9" s="96"/>
      <c r="J9" s="38"/>
      <c r="K9" s="21"/>
    </row>
    <row r="10" spans="1:19" ht="14.5" customHeight="1" x14ac:dyDescent="0.2">
      <c r="A10" s="133"/>
      <c r="B10" s="96"/>
      <c r="C10" s="106" t="s">
        <v>96</v>
      </c>
      <c r="D10" s="106"/>
      <c r="E10" s="110">
        <f>'Fiche Générale'!B9</f>
        <v>0</v>
      </c>
      <c r="F10" s="111"/>
      <c r="G10" s="111"/>
      <c r="H10" s="111"/>
      <c r="I10" s="112"/>
      <c r="J10" s="39"/>
      <c r="K10" s="21"/>
    </row>
    <row r="11" spans="1:19" ht="14.5" customHeight="1" x14ac:dyDescent="0.2">
      <c r="A11" s="134"/>
      <c r="B11" s="96"/>
      <c r="C11" s="106"/>
      <c r="D11" s="106"/>
      <c r="E11" s="113"/>
      <c r="F11" s="114"/>
      <c r="G11" s="114"/>
      <c r="H11" s="114"/>
      <c r="I11" s="115"/>
      <c r="J11" s="39"/>
      <c r="K11" s="21"/>
    </row>
    <row r="12" spans="1:19" x14ac:dyDescent="0.2">
      <c r="C12" s="16"/>
      <c r="I12" s="35"/>
      <c r="J12" s="35"/>
      <c r="M12" s="102" t="s">
        <v>9</v>
      </c>
      <c r="N12" s="103"/>
      <c r="O12" s="116"/>
      <c r="P12" s="102" t="s">
        <v>10</v>
      </c>
      <c r="Q12" s="103"/>
      <c r="R12" s="103"/>
      <c r="S12" s="116"/>
    </row>
    <row r="13" spans="1:19" x14ac:dyDescent="0.2">
      <c r="A13" s="118" t="s">
        <v>97</v>
      </c>
      <c r="B13" s="120" t="str">
        <f>'S5 Maquette'!B13:B14</f>
        <v>3 ème Année de Licence</v>
      </c>
      <c r="C13" s="120"/>
      <c r="D13" s="118" t="s">
        <v>11</v>
      </c>
      <c r="E13" s="120">
        <f>'S5 Maquette'!E13:F14</f>
        <v>0</v>
      </c>
      <c r="F13" s="120"/>
      <c r="G13" s="120"/>
      <c r="I13" s="35"/>
      <c r="J13" s="35"/>
      <c r="M13" s="104"/>
      <c r="N13" s="105"/>
      <c r="O13" s="117"/>
      <c r="P13" s="104"/>
      <c r="Q13" s="105"/>
      <c r="R13" s="105"/>
      <c r="S13" s="117"/>
    </row>
    <row r="14" spans="1:19" x14ac:dyDescent="0.2">
      <c r="A14" s="119"/>
      <c r="B14" s="120"/>
      <c r="C14" s="120"/>
      <c r="D14" s="119"/>
      <c r="E14" s="120"/>
      <c r="F14" s="120"/>
      <c r="G14" s="120"/>
      <c r="I14" s="35"/>
      <c r="J14" s="35"/>
      <c r="M14" s="98" t="s">
        <v>12</v>
      </c>
      <c r="N14" s="102" t="s">
        <v>13</v>
      </c>
      <c r="O14" s="116"/>
      <c r="P14" s="97"/>
      <c r="Q14" s="123"/>
      <c r="R14" s="126"/>
      <c r="S14" s="118"/>
    </row>
    <row r="15" spans="1:19" x14ac:dyDescent="0.2">
      <c r="A15" s="118" t="s">
        <v>14</v>
      </c>
      <c r="B15" s="128" t="str">
        <f>'S5 Maquette'!B15:B16</f>
        <v>Semestre 5</v>
      </c>
      <c r="C15" s="129"/>
      <c r="D15" s="118" t="s">
        <v>15</v>
      </c>
      <c r="E15" s="120">
        <f>'S5 Maquette'!E15:F16</f>
        <v>0</v>
      </c>
      <c r="F15" s="120"/>
      <c r="G15" s="120"/>
      <c r="I15" s="35"/>
      <c r="J15" s="35"/>
      <c r="M15" s="98"/>
      <c r="N15" s="121"/>
      <c r="O15" s="122"/>
      <c r="P15" s="97"/>
      <c r="Q15" s="124"/>
      <c r="R15" s="126"/>
      <c r="S15" s="127"/>
    </row>
    <row r="16" spans="1:19" x14ac:dyDescent="0.2">
      <c r="A16" s="119"/>
      <c r="B16" s="130"/>
      <c r="C16" s="131"/>
      <c r="D16" s="119"/>
      <c r="E16" s="120"/>
      <c r="F16" s="120"/>
      <c r="G16" s="120"/>
      <c r="I16" s="35"/>
      <c r="J16" s="35"/>
      <c r="M16" s="98"/>
      <c r="N16" s="121"/>
      <c r="O16" s="122"/>
      <c r="P16" s="97"/>
      <c r="Q16" s="124"/>
      <c r="R16" s="126"/>
      <c r="S16" s="127"/>
    </row>
    <row r="17" spans="1:20" x14ac:dyDescent="0.2">
      <c r="L17" s="17"/>
      <c r="M17" s="98"/>
      <c r="N17" s="104"/>
      <c r="O17" s="117"/>
      <c r="P17" s="97"/>
      <c r="Q17" s="125"/>
      <c r="R17" s="126"/>
      <c r="S17" s="119"/>
    </row>
    <row r="18" spans="1:20" ht="59.5" customHeight="1" x14ac:dyDescent="0.2">
      <c r="A18" s="3" t="s">
        <v>16</v>
      </c>
      <c r="B18" s="36" t="s">
        <v>17</v>
      </c>
      <c r="C18" s="3" t="s">
        <v>260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22</v>
      </c>
      <c r="I18" s="3" t="s">
        <v>23</v>
      </c>
      <c r="J18" s="3" t="s">
        <v>24</v>
      </c>
      <c r="K18" s="3" t="s">
        <v>25</v>
      </c>
      <c r="L18" s="3" t="s">
        <v>130</v>
      </c>
      <c r="M18" s="3" t="s">
        <v>131</v>
      </c>
      <c r="N18" s="3" t="s">
        <v>17</v>
      </c>
      <c r="O18" s="3" t="s">
        <v>132</v>
      </c>
      <c r="P18" s="3" t="s">
        <v>133</v>
      </c>
      <c r="Q18" s="3" t="s">
        <v>17</v>
      </c>
      <c r="R18" s="3" t="s">
        <v>132</v>
      </c>
      <c r="S18" s="4" t="s">
        <v>134</v>
      </c>
      <c r="T18" s="4" t="s">
        <v>135</v>
      </c>
    </row>
    <row r="19" spans="1:20" ht="30.5" customHeight="1" x14ac:dyDescent="0.2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5" customHeight="1" x14ac:dyDescent="0.2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5" customHeight="1" x14ac:dyDescent="0.2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5" customHeight="1" x14ac:dyDescent="0.2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5" customHeight="1" x14ac:dyDescent="0.2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5" customHeight="1" x14ac:dyDescent="0.2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5" customHeight="1" x14ac:dyDescent="0.2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5" customHeight="1" x14ac:dyDescent="0.2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5" customHeight="1" x14ac:dyDescent="0.2">
      <c r="A27" s="43" t="str">
        <f>'S5 Maquette'!B27</f>
        <v>UE Disciplinaire  Sciences de l'Éducation et de la Formation (1)</v>
      </c>
      <c r="B27" s="43" t="str">
        <f>'S5 Maquette'!C27</f>
        <v>UE</v>
      </c>
      <c r="C27" s="42" t="str">
        <f>'S5 Maquette'!F27</f>
        <v>Création</v>
      </c>
      <c r="D27" s="7"/>
      <c r="E27" s="7"/>
      <c r="F27" s="7"/>
      <c r="G27" s="40"/>
      <c r="H27" s="40"/>
      <c r="I27" s="40" t="s">
        <v>41</v>
      </c>
      <c r="J27" s="61" t="s">
        <v>42</v>
      </c>
      <c r="K27" s="40" t="s">
        <v>275</v>
      </c>
      <c r="L27" s="40"/>
      <c r="M27" s="40"/>
      <c r="N27" s="40" t="s">
        <v>266</v>
      </c>
      <c r="O27" s="40">
        <v>3</v>
      </c>
      <c r="P27" s="40" t="s">
        <v>275</v>
      </c>
      <c r="Q27" s="40" t="s">
        <v>266</v>
      </c>
      <c r="R27" s="40">
        <v>3</v>
      </c>
      <c r="S27" s="40"/>
      <c r="T27" s="45"/>
    </row>
    <row r="28" spans="1:20" ht="30.5" customHeight="1" x14ac:dyDescent="0.2">
      <c r="A28" s="43" t="str">
        <f>'S5 Maquette'!B28</f>
        <v>Cadres théoriques et épistémologiques</v>
      </c>
      <c r="B28" s="43" t="str">
        <f>'S5 Maquette'!C28</f>
        <v>ECUE</v>
      </c>
      <c r="C28" s="42" t="str">
        <f>'S5 Maquette'!F28</f>
        <v>Création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Approches comparées en éducation</v>
      </c>
      <c r="B29" s="43" t="str">
        <f>'S5 Maquette'!C29</f>
        <v>ECUE</v>
      </c>
      <c r="C29" s="42" t="str">
        <f>'S5 Maquette'!F29</f>
        <v>Création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 Disciplinaire  Sciences de l'Éducation et de la Formation (2)</v>
      </c>
      <c r="B30" s="43" t="str">
        <f>'S5 Maquette'!C30</f>
        <v>UE</v>
      </c>
      <c r="C30" s="42" t="str">
        <f>'S5 Maquette'!F30</f>
        <v>Création</v>
      </c>
      <c r="D30" s="7"/>
      <c r="E30" s="7"/>
      <c r="F30" s="7"/>
      <c r="G30" s="40"/>
      <c r="H30" s="40"/>
      <c r="I30" s="40" t="s">
        <v>41</v>
      </c>
      <c r="J30" s="40"/>
      <c r="K30" s="40" t="s">
        <v>265</v>
      </c>
      <c r="L30" s="40"/>
      <c r="M30" s="40">
        <v>3</v>
      </c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Ingénierie de formation (1)</v>
      </c>
      <c r="B31" s="43" t="str">
        <f>'S5 Maquette'!C31</f>
        <v>ECUE</v>
      </c>
      <c r="C31" s="42" t="str">
        <f>'S5 Maquette'!F31</f>
        <v>Création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"Jeux numériques" et apprentissages</v>
      </c>
      <c r="B32" s="43" t="str">
        <f>'S5 Maquette'!C32</f>
        <v>ECUE</v>
      </c>
      <c r="C32" s="42" t="str">
        <f>'S5 Maquette'!F32</f>
        <v>Création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 Disciplinaire  Sciences de l'Éducation et de la Formation : Initiation à la recherche (1)</v>
      </c>
      <c r="B33" s="43" t="str">
        <f>'S5 Maquette'!C33</f>
        <v>UE</v>
      </c>
      <c r="C33" s="42" t="str">
        <f>'S5 Maquette'!F33</f>
        <v>Création</v>
      </c>
      <c r="D33" s="7"/>
      <c r="E33" s="7"/>
      <c r="F33" s="7"/>
      <c r="G33" s="40"/>
      <c r="H33" s="40"/>
      <c r="I33" s="40" t="s">
        <v>41</v>
      </c>
      <c r="J33" s="40"/>
      <c r="K33" s="40" t="s">
        <v>265</v>
      </c>
      <c r="L33" s="40"/>
      <c r="M33" s="40">
        <v>3</v>
      </c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Pratiques de documentation et revue de littérature</v>
      </c>
      <c r="B34" s="43" t="str">
        <f>'S5 Maquette'!C34</f>
        <v>ECUE</v>
      </c>
      <c r="C34" s="42" t="str">
        <f>'S5 Maquette'!F34</f>
        <v>Création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Littératie et communication scientifique</v>
      </c>
      <c r="B35" s="43" t="str">
        <f>'S5 Maquette'!C35</f>
        <v>ECUE</v>
      </c>
      <c r="C35" s="42" t="str">
        <f>'S5 Maquette'!F35</f>
        <v>Création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 Disciplinaire : Pré-professionnalisation dans le champ des SEF (1)</v>
      </c>
      <c r="B36" s="43" t="str">
        <f>'S5 Maquette'!C36</f>
        <v>UE</v>
      </c>
      <c r="C36" s="42" t="str">
        <f>'S5 Maquette'!F36</f>
        <v>Création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Stage 1</v>
      </c>
      <c r="B37" s="43" t="str">
        <f>'S5 Maquette'!C37</f>
        <v>ECUE</v>
      </c>
      <c r="C37" s="42" t="str">
        <f>'S5 Maquette'!F37</f>
        <v>Création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Projet professionnel ou CLE ( Continuum Licence Enseignement)</v>
      </c>
      <c r="B38" s="43" t="str">
        <f>'S5 Maquette'!C38</f>
        <v>ECUE</v>
      </c>
      <c r="C38" s="42" t="str">
        <f>'S5 Maquette'!F38</f>
        <v>Création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phoneticPr fontId="8" type="noConversion"/>
  <conditionalFormatting sqref="A1:A17 A301:A999">
    <cfRule type="expression" dxfId="44" priority="10">
      <formula>$C1="BLOC"</formula>
    </cfRule>
    <cfRule type="expression" dxfId="43" priority="11">
      <formula>$C1="OPTION"</formula>
    </cfRule>
    <cfRule type="expression" dxfId="42" priority="9">
      <formula>$C1="Parcours Pédagogique"</formula>
    </cfRule>
  </conditionalFormatting>
  <conditionalFormatting sqref="A16:S298 T16">
    <cfRule type="expression" dxfId="41" priority="14">
      <formula>$C16="Modification MCC"</formula>
    </cfRule>
  </conditionalFormatting>
  <conditionalFormatting sqref="A18:S300 T18">
    <cfRule type="expression" dxfId="40" priority="18">
      <formula>$C18="Modification"</formula>
    </cfRule>
  </conditionalFormatting>
  <conditionalFormatting sqref="B1:S9 B10:E10 J10:S11 B11:D11 B12:M12 P12 B13:L13 B14:N14 P14:S17 B15:M17 B301:S999">
    <cfRule type="expression" dxfId="39" priority="17">
      <formula>$D1="Fermeture"</formula>
    </cfRule>
    <cfRule type="expression" dxfId="38" priority="16">
      <formula>$D1="Création"</formula>
    </cfRule>
  </conditionalFormatting>
  <conditionalFormatting sqref="C1:S999">
    <cfRule type="expression" dxfId="37" priority="1">
      <formula>$B1="Option"</formula>
    </cfRule>
  </conditionalFormatting>
  <conditionalFormatting sqref="J1:J999">
    <cfRule type="expression" dxfId="36" priority="7">
      <formula>$I1="NON"</formula>
    </cfRule>
  </conditionalFormatting>
  <conditionalFormatting sqref="L1:L999">
    <cfRule type="expression" dxfId="35" priority="2">
      <formula>$K1="CCI (CC Intégral)"</formula>
    </cfRule>
    <cfRule type="expression" dxfId="34" priority="3">
      <formula>$K1="CT (Contrôle terminal)"</formula>
    </cfRule>
  </conditionalFormatting>
  <conditionalFormatting sqref="M1:M999">
    <cfRule type="expression" dxfId="33" priority="8">
      <formula>$K1="CT (Contrôle terminal)"</formula>
    </cfRule>
  </conditionalFormatting>
  <conditionalFormatting sqref="N1:O999">
    <cfRule type="expression" dxfId="32" priority="6">
      <formula>$K1="CCI (CC Intégral)"</formula>
    </cfRule>
  </conditionalFormatting>
  <conditionalFormatting sqref="P14:S17 B15:M17 B1:S9 J10:S11 B12:M12 B14:N14 B301:S999 B13:L13 B10:E10 B11:D11 P12">
    <cfRule type="expression" dxfId="31" priority="15">
      <formula>$D1="Modification"</formula>
    </cfRule>
  </conditionalFormatting>
  <conditionalFormatting sqref="Q1:R999">
    <cfRule type="expression" dxfId="30" priority="4">
      <formula>$P1="Autres"</formula>
    </cfRule>
  </conditionalFormatting>
  <conditionalFormatting sqref="S1:S999 T18">
    <cfRule type="expression" dxfId="29" priority="5">
      <formula>$P1="CT (Contrôle terminal)"</formula>
    </cfRule>
  </conditionalFormatting>
  <conditionalFormatting sqref="T18 A18:S300">
    <cfRule type="expression" dxfId="28" priority="19">
      <formula>$C18="Création"</formula>
    </cfRule>
    <cfRule type="expression" dxfId="27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zoomScale="50" zoomScaleNormal="55" zoomScalePageLayoutView="55" workbookViewId="0">
      <pane ySplit="18" topLeftCell="A32" activePane="bottomLeft" state="frozen"/>
      <selection pane="bottomLeft" activeCell="I38" sqref="I38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97"/>
      <c r="B1" s="97"/>
      <c r="C1" s="97"/>
      <c r="D1" s="97"/>
      <c r="E1" s="97"/>
      <c r="F1" s="97"/>
      <c r="G1" s="97"/>
      <c r="H1" s="97"/>
      <c r="I1" s="97"/>
      <c r="J1" s="97"/>
    </row>
    <row r="2" spans="1:10" x14ac:dyDescent="0.2">
      <c r="A2" s="97"/>
      <c r="B2" s="97"/>
      <c r="C2" s="97"/>
      <c r="D2" s="97"/>
      <c r="E2" s="97"/>
      <c r="F2" s="97"/>
      <c r="G2" s="97"/>
      <c r="H2" s="97"/>
      <c r="I2" s="97"/>
      <c r="J2" s="97"/>
    </row>
    <row r="3" spans="1:10" x14ac:dyDescent="0.2">
      <c r="A3" s="97"/>
      <c r="B3" s="97"/>
      <c r="C3" s="97"/>
      <c r="D3" s="97"/>
      <c r="E3" s="97"/>
      <c r="F3" s="97"/>
      <c r="G3" s="97"/>
      <c r="H3" s="97"/>
      <c r="I3" s="97"/>
      <c r="J3" s="97"/>
    </row>
    <row r="4" spans="1:10" x14ac:dyDescent="0.2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x14ac:dyDescent="0.2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x14ac:dyDescent="0.2">
      <c r="A6" s="97"/>
      <c r="B6" s="97"/>
      <c r="C6" s="97"/>
      <c r="D6" s="97"/>
      <c r="E6" s="97"/>
      <c r="F6" s="97"/>
      <c r="G6" s="97"/>
      <c r="H6" s="97"/>
      <c r="I6" s="97"/>
      <c r="J6" s="97"/>
    </row>
    <row r="7" spans="1:10" ht="18" customHeight="1" x14ac:dyDescent="0.2">
      <c r="A7" s="99" t="s">
        <v>93</v>
      </c>
      <c r="B7" s="93" t="str">
        <f>'Fiche Générale'!B3</f>
        <v>Portail_SHS</v>
      </c>
      <c r="C7" s="99" t="s">
        <v>94</v>
      </c>
      <c r="D7" s="99"/>
      <c r="E7" s="107" t="str">
        <f>'Fiche Générale'!B4</f>
        <v>Sciences de l'éducation et de la formation</v>
      </c>
      <c r="F7" s="93"/>
      <c r="G7" s="99" t="s">
        <v>95</v>
      </c>
      <c r="H7" s="137" t="str">
        <f>'Fiche Générale'!B5</f>
        <v>Code à créer dans Apogée</v>
      </c>
      <c r="I7" s="137"/>
      <c r="J7" s="137"/>
    </row>
    <row r="8" spans="1:10" ht="18" customHeight="1" x14ac:dyDescent="0.2">
      <c r="A8" s="99"/>
      <c r="B8" s="94"/>
      <c r="C8" s="99"/>
      <c r="D8" s="99"/>
      <c r="E8" s="108"/>
      <c r="F8" s="94"/>
      <c r="G8" s="99"/>
      <c r="H8" s="137"/>
      <c r="I8" s="137"/>
      <c r="J8" s="137"/>
    </row>
    <row r="9" spans="1:10" ht="18" customHeight="1" x14ac:dyDescent="0.2">
      <c r="A9" s="99"/>
      <c r="B9" s="94"/>
      <c r="C9" s="99"/>
      <c r="D9" s="99"/>
      <c r="E9" s="109"/>
      <c r="F9" s="95"/>
      <c r="G9" s="99"/>
      <c r="H9" s="137"/>
      <c r="I9" s="137"/>
      <c r="J9" s="137"/>
    </row>
    <row r="10" spans="1:10" ht="18" customHeight="1" x14ac:dyDescent="0.2">
      <c r="A10" s="99"/>
      <c r="B10" s="94"/>
      <c r="C10" s="106" t="s">
        <v>96</v>
      </c>
      <c r="D10" s="106"/>
      <c r="E10" s="110">
        <f>'Fiche Générale'!B9</f>
        <v>0</v>
      </c>
      <c r="F10" s="111"/>
      <c r="G10" s="111"/>
      <c r="H10" s="111"/>
      <c r="I10" s="111"/>
      <c r="J10" s="112"/>
    </row>
    <row r="11" spans="1:10" ht="18" customHeight="1" x14ac:dyDescent="0.2">
      <c r="A11" s="99"/>
      <c r="B11" s="95"/>
      <c r="C11" s="106"/>
      <c r="D11" s="106"/>
      <c r="E11" s="113"/>
      <c r="F11" s="114"/>
      <c r="G11" s="114"/>
      <c r="H11" s="114"/>
      <c r="I11" s="114"/>
      <c r="J11" s="115"/>
    </row>
    <row r="13" spans="1:10" x14ac:dyDescent="0.2">
      <c r="A13" s="98" t="s">
        <v>97</v>
      </c>
      <c r="B13" s="129" t="str">
        <f>'S5 Maquette'!B13:B14</f>
        <v>3 ème Année de Licence</v>
      </c>
      <c r="C13" s="98" t="s">
        <v>99</v>
      </c>
      <c r="D13" s="98"/>
      <c r="E13" s="120">
        <f>'S5 Maquette'!E13:F14</f>
        <v>0</v>
      </c>
      <c r="F13" s="120"/>
      <c r="G13" s="98" t="s">
        <v>81</v>
      </c>
      <c r="H13" s="66">
        <f>Calcul!D7</f>
        <v>249</v>
      </c>
      <c r="I13" s="66"/>
    </row>
    <row r="14" spans="1:10" x14ac:dyDescent="0.2">
      <c r="A14" s="98"/>
      <c r="B14" s="131"/>
      <c r="C14" s="98"/>
      <c r="D14" s="98"/>
      <c r="E14" s="120"/>
      <c r="F14" s="120"/>
      <c r="G14" s="98"/>
      <c r="H14" s="66"/>
      <c r="I14" s="66"/>
    </row>
    <row r="15" spans="1:10" x14ac:dyDescent="0.2">
      <c r="A15" s="98" t="s">
        <v>100</v>
      </c>
      <c r="B15" s="100" t="s">
        <v>187</v>
      </c>
      <c r="C15" s="102" t="s">
        <v>101</v>
      </c>
      <c r="D15" s="103"/>
      <c r="E15" s="98"/>
      <c r="F15" s="98"/>
      <c r="G15" s="98" t="s">
        <v>82</v>
      </c>
      <c r="H15" s="66">
        <f ca="1">Calcul!D20</f>
        <v>214</v>
      </c>
      <c r="I15" s="66"/>
    </row>
    <row r="16" spans="1:10" x14ac:dyDescent="0.2">
      <c r="A16" s="98"/>
      <c r="B16" s="101"/>
      <c r="C16" s="104"/>
      <c r="D16" s="105"/>
      <c r="E16" s="98"/>
      <c r="F16" s="98"/>
      <c r="G16" s="98"/>
      <c r="H16" s="66"/>
      <c r="I16" s="66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102</v>
      </c>
      <c r="B18" s="3" t="s">
        <v>103</v>
      </c>
      <c r="C18" s="3" t="s">
        <v>258</v>
      </c>
      <c r="D18" s="3" t="s">
        <v>104</v>
      </c>
      <c r="E18" s="3" t="s">
        <v>261</v>
      </c>
      <c r="F18" s="3" t="s">
        <v>260</v>
      </c>
      <c r="G18" s="3" t="s">
        <v>105</v>
      </c>
      <c r="H18" s="3" t="s">
        <v>222</v>
      </c>
      <c r="I18" s="3" t="s">
        <v>185</v>
      </c>
      <c r="J18" s="3" t="s">
        <v>188</v>
      </c>
      <c r="K18" s="3" t="s">
        <v>189</v>
      </c>
      <c r="L18" s="3" t="s">
        <v>106</v>
      </c>
      <c r="M18" s="3" t="s">
        <v>259</v>
      </c>
      <c r="N18" s="3" t="s">
        <v>107</v>
      </c>
      <c r="O18" s="4" t="s">
        <v>108</v>
      </c>
    </row>
    <row r="19" spans="1:15" ht="43.25" customHeight="1" x14ac:dyDescent="0.2">
      <c r="A19" s="52">
        <v>0</v>
      </c>
      <c r="B19" s="50" t="s">
        <v>136</v>
      </c>
      <c r="C19" s="52" t="s">
        <v>268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6"/>
    </row>
    <row r="20" spans="1:15" ht="43.25" customHeight="1" x14ac:dyDescent="0.2">
      <c r="A20" s="52" t="s">
        <v>110</v>
      </c>
      <c r="B20" s="50" t="s">
        <v>111</v>
      </c>
      <c r="C20" s="52" t="s">
        <v>278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6"/>
    </row>
    <row r="21" spans="1:15" ht="43.25" customHeight="1" x14ac:dyDescent="0.2">
      <c r="A21" s="52" t="s">
        <v>112</v>
      </c>
      <c r="B21" s="50" t="s">
        <v>113</v>
      </c>
      <c r="C21" s="52" t="s">
        <v>278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6"/>
    </row>
    <row r="22" spans="1:15" ht="43.25" customHeight="1" x14ac:dyDescent="0.2">
      <c r="A22" s="52" t="s">
        <v>114</v>
      </c>
      <c r="B22" s="51" t="s">
        <v>137</v>
      </c>
      <c r="C22" s="52" t="s">
        <v>287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6"/>
    </row>
    <row r="23" spans="1:15" ht="43.25" customHeight="1" x14ac:dyDescent="0.2">
      <c r="A23" s="52"/>
      <c r="B23" s="51" t="s">
        <v>116</v>
      </c>
      <c r="C23" s="52" t="s">
        <v>293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6"/>
    </row>
    <row r="24" spans="1:15" ht="43.25" customHeight="1" x14ac:dyDescent="0.2">
      <c r="A24" s="52" t="s">
        <v>117</v>
      </c>
      <c r="B24" s="51" t="s">
        <v>138</v>
      </c>
      <c r="C24" s="52" t="s">
        <v>278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6"/>
    </row>
    <row r="25" spans="1:15" ht="43.25" customHeight="1" x14ac:dyDescent="0.2">
      <c r="A25" s="52" t="s">
        <v>119</v>
      </c>
      <c r="B25" s="51" t="s">
        <v>28</v>
      </c>
      <c r="C25" s="52" t="s">
        <v>278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6"/>
    </row>
    <row r="26" spans="1:15" ht="43.25" customHeight="1" x14ac:dyDescent="0.2">
      <c r="A26" s="52" t="s">
        <v>121</v>
      </c>
      <c r="B26" s="51" t="s">
        <v>29</v>
      </c>
      <c r="C26" s="52" t="s">
        <v>278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6"/>
    </row>
    <row r="27" spans="1:15" ht="43.25" customHeight="1" x14ac:dyDescent="0.2">
      <c r="A27" s="62">
        <v>1</v>
      </c>
      <c r="B27" s="63" t="s">
        <v>4</v>
      </c>
      <c r="C27" s="7" t="s">
        <v>268</v>
      </c>
      <c r="D27" s="7">
        <v>6</v>
      </c>
      <c r="E27" s="5"/>
      <c r="F27" s="5"/>
      <c r="G27" s="5"/>
      <c r="H27" s="7" t="s">
        <v>166</v>
      </c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55</v>
      </c>
      <c r="B28" s="6" t="s">
        <v>43</v>
      </c>
      <c r="C28" s="7" t="s">
        <v>278</v>
      </c>
      <c r="D28" s="7">
        <v>3</v>
      </c>
      <c r="E28" s="5"/>
      <c r="F28" s="5"/>
      <c r="G28" s="5"/>
      <c r="H28" s="7"/>
      <c r="I28" s="7">
        <v>14</v>
      </c>
      <c r="J28" s="7">
        <v>16</v>
      </c>
      <c r="K28" s="7"/>
      <c r="L28" s="7"/>
      <c r="M28" s="7" t="s">
        <v>269</v>
      </c>
      <c r="N28" s="5"/>
      <c r="O28" s="5"/>
    </row>
    <row r="29" spans="1:15" ht="43.25" customHeight="1" x14ac:dyDescent="0.2">
      <c r="A29" s="7" t="s">
        <v>56</v>
      </c>
      <c r="B29" s="6" t="s">
        <v>44</v>
      </c>
      <c r="C29" s="7" t="s">
        <v>278</v>
      </c>
      <c r="D29" s="7">
        <v>3</v>
      </c>
      <c r="E29" s="5"/>
      <c r="F29" s="5"/>
      <c r="G29" s="5"/>
      <c r="H29" s="7"/>
      <c r="I29" s="7">
        <v>14</v>
      </c>
      <c r="J29" s="7">
        <v>16</v>
      </c>
      <c r="K29" s="7"/>
      <c r="L29" s="7"/>
      <c r="M29" s="7" t="s">
        <v>269</v>
      </c>
      <c r="N29" s="5"/>
      <c r="O29" s="5"/>
    </row>
    <row r="30" spans="1:15" ht="43.25" customHeight="1" x14ac:dyDescent="0.2">
      <c r="A30" s="64">
        <v>2</v>
      </c>
      <c r="B30" s="63" t="s">
        <v>5</v>
      </c>
      <c r="C30" s="7" t="s">
        <v>268</v>
      </c>
      <c r="D30" s="7">
        <v>6</v>
      </c>
      <c r="E30" s="5"/>
      <c r="F30" s="5"/>
      <c r="G30" s="5"/>
      <c r="H30" s="7" t="s">
        <v>166</v>
      </c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57</v>
      </c>
      <c r="B31" s="6" t="s">
        <v>45</v>
      </c>
      <c r="C31" s="7" t="s">
        <v>278</v>
      </c>
      <c r="D31" s="7">
        <v>3</v>
      </c>
      <c r="E31" s="5"/>
      <c r="F31" s="5"/>
      <c r="G31" s="5"/>
      <c r="H31" s="7" t="s">
        <v>166</v>
      </c>
      <c r="I31" s="7">
        <v>10</v>
      </c>
      <c r="J31" s="7">
        <v>20</v>
      </c>
      <c r="K31" s="7"/>
      <c r="L31" s="7"/>
      <c r="M31" s="7" t="s">
        <v>269</v>
      </c>
      <c r="N31" s="5"/>
      <c r="O31" s="5"/>
    </row>
    <row r="32" spans="1:15" ht="43.25" customHeight="1" x14ac:dyDescent="0.2">
      <c r="A32" s="7" t="s">
        <v>58</v>
      </c>
      <c r="B32" s="6" t="s">
        <v>46</v>
      </c>
      <c r="C32" s="7" t="s">
        <v>278</v>
      </c>
      <c r="D32" s="7">
        <v>3</v>
      </c>
      <c r="E32" s="5"/>
      <c r="F32" s="5"/>
      <c r="G32" s="5"/>
      <c r="H32" s="7" t="s">
        <v>166</v>
      </c>
      <c r="I32" s="7">
        <v>10</v>
      </c>
      <c r="J32" s="7">
        <v>20</v>
      </c>
      <c r="K32" s="7"/>
      <c r="L32" s="7"/>
      <c r="M32" s="7" t="s">
        <v>269</v>
      </c>
      <c r="N32" s="5"/>
      <c r="O32" s="5"/>
    </row>
    <row r="33" spans="1:15" ht="43.25" customHeight="1" x14ac:dyDescent="0.2">
      <c r="A33" s="64">
        <v>3</v>
      </c>
      <c r="B33" s="63" t="s">
        <v>6</v>
      </c>
      <c r="C33" s="7" t="s">
        <v>268</v>
      </c>
      <c r="D33" s="7">
        <v>6</v>
      </c>
      <c r="E33" s="5"/>
      <c r="F33" s="5"/>
      <c r="G33" s="5"/>
      <c r="H33" s="7" t="s">
        <v>166</v>
      </c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 t="s">
        <v>59</v>
      </c>
      <c r="B34" s="6" t="s">
        <v>47</v>
      </c>
      <c r="C34" s="7" t="s">
        <v>278</v>
      </c>
      <c r="D34" s="7">
        <v>3</v>
      </c>
      <c r="E34" s="5"/>
      <c r="F34" s="5"/>
      <c r="G34" s="5"/>
      <c r="H34" s="7" t="s">
        <v>166</v>
      </c>
      <c r="I34" s="7">
        <v>10</v>
      </c>
      <c r="J34" s="7">
        <v>20</v>
      </c>
      <c r="K34" s="7"/>
      <c r="L34" s="7"/>
      <c r="M34" s="7" t="s">
        <v>269</v>
      </c>
      <c r="N34" s="5"/>
      <c r="O34" s="5"/>
    </row>
    <row r="35" spans="1:15" ht="43.25" customHeight="1" x14ac:dyDescent="0.2">
      <c r="A35" s="7" t="s">
        <v>60</v>
      </c>
      <c r="B35" s="6" t="s">
        <v>48</v>
      </c>
      <c r="C35" s="7" t="s">
        <v>278</v>
      </c>
      <c r="D35" s="7">
        <v>3</v>
      </c>
      <c r="E35" s="5"/>
      <c r="F35" s="5"/>
      <c r="G35" s="5"/>
      <c r="H35" s="7" t="s">
        <v>166</v>
      </c>
      <c r="I35" s="7">
        <v>10</v>
      </c>
      <c r="J35" s="7">
        <v>20</v>
      </c>
      <c r="K35" s="7"/>
      <c r="L35" s="7"/>
      <c r="M35" s="7" t="s">
        <v>269</v>
      </c>
      <c r="N35" s="5"/>
      <c r="O35" s="5"/>
    </row>
    <row r="36" spans="1:15" ht="43.25" customHeight="1" x14ac:dyDescent="0.2">
      <c r="A36" s="64">
        <v>4</v>
      </c>
      <c r="B36" s="63" t="s">
        <v>71</v>
      </c>
      <c r="C36" s="7" t="s">
        <v>268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7" t="s">
        <v>1</v>
      </c>
      <c r="B37" s="6" t="s">
        <v>49</v>
      </c>
      <c r="C37" s="7" t="s">
        <v>278</v>
      </c>
      <c r="D37" s="7">
        <v>3</v>
      </c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7" t="s">
        <v>2</v>
      </c>
      <c r="B38" s="6" t="s">
        <v>50</v>
      </c>
      <c r="C38" s="7" t="s">
        <v>278</v>
      </c>
      <c r="D38" s="7">
        <v>3</v>
      </c>
      <c r="E38" s="5"/>
      <c r="F38" s="5"/>
      <c r="G38" s="5"/>
      <c r="H38" s="7"/>
      <c r="I38" s="7">
        <v>10</v>
      </c>
      <c r="J38" s="7">
        <v>20</v>
      </c>
      <c r="K38" s="7"/>
      <c r="L38" s="7"/>
      <c r="M38" s="7" t="s">
        <v>279</v>
      </c>
      <c r="N38" s="5" t="s">
        <v>3</v>
      </c>
      <c r="O38" s="5" t="s">
        <v>40</v>
      </c>
    </row>
    <row r="39" spans="1:15" ht="43.25" customHeight="1" x14ac:dyDescent="0.2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8" type="noConversion"/>
  <conditionalFormatting sqref="A1:A999">
    <cfRule type="expression" dxfId="26" priority="1">
      <formula>$C1="Option"</formula>
    </cfRule>
  </conditionalFormatting>
  <conditionalFormatting sqref="A19:C26">
    <cfRule type="expression" dxfId="25" priority="2">
      <formula>$F19="Fermeture"</formula>
    </cfRule>
    <cfRule type="expression" dxfId="24" priority="3">
      <formula>$F19="Modification"</formula>
    </cfRule>
    <cfRule type="expression" dxfId="23" priority="4">
      <formula>$F19="Création"</formula>
    </cfRule>
  </conditionalFormatting>
  <conditionalFormatting sqref="A1:O9 A10:E10 K10:O11 A11:D11 A12:O12 A13:H13 J13:O16 A14:F14 A15:H15 A16:F16 A17:O18 D19:O26 A27:O999">
    <cfRule type="expression" dxfId="22" priority="20">
      <formula>$F1="Création"</formula>
    </cfRule>
    <cfRule type="expression" dxfId="21" priority="19">
      <formula>$F1="Modification"</formula>
    </cfRule>
  </conditionalFormatting>
  <conditionalFormatting sqref="A1:O9 K10:O11 A12:O12 J13:O16 A17:O18 D19:O26 A27:O999 A10:E10 A11:D11 A13:H13 A14:F14 A15:H15 A16:F16">
    <cfRule type="expression" dxfId="20" priority="18">
      <formula>$F1="Fermeture"</formula>
    </cfRule>
  </conditionalFormatting>
  <conditionalFormatting sqref="D1:E999 G1:N999">
    <cfRule type="expression" dxfId="19" priority="15">
      <formula>$C1="Option"</formula>
    </cfRule>
  </conditionalFormatting>
  <conditionalFormatting sqref="N1:N999">
    <cfRule type="expression" dxfId="18" priority="17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tabSelected="1" topLeftCell="I1" zoomScale="70" zoomScaleNormal="70" zoomScalePageLayoutView="70" workbookViewId="0">
      <pane ySplit="18" topLeftCell="A24" activePane="bottomLeft" state="frozen"/>
      <selection activeCell="D25" sqref="D25"/>
      <selection pane="bottomLeft" activeCell="Q31" sqref="Q31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97"/>
      <c r="B1" s="97"/>
      <c r="C1" s="97"/>
      <c r="D1" s="97"/>
      <c r="E1" s="97"/>
      <c r="F1" s="97"/>
      <c r="G1" s="97"/>
      <c r="H1" s="97"/>
      <c r="I1" s="97"/>
      <c r="J1" s="37"/>
    </row>
    <row r="2" spans="1:19" x14ac:dyDescent="0.2">
      <c r="A2" s="97"/>
      <c r="B2" s="97"/>
      <c r="C2" s="97"/>
      <c r="D2" s="97"/>
      <c r="E2" s="97"/>
      <c r="F2" s="97"/>
      <c r="G2" s="97"/>
      <c r="H2" s="97"/>
      <c r="I2" s="97"/>
      <c r="J2" s="37"/>
    </row>
    <row r="3" spans="1:19" x14ac:dyDescent="0.2">
      <c r="A3" s="97"/>
      <c r="B3" s="97"/>
      <c r="C3" s="97"/>
      <c r="D3" s="97"/>
      <c r="E3" s="97"/>
      <c r="F3" s="97"/>
      <c r="G3" s="97"/>
      <c r="H3" s="97"/>
      <c r="I3" s="97"/>
      <c r="J3" s="37"/>
    </row>
    <row r="4" spans="1:19" x14ac:dyDescent="0.2">
      <c r="A4" s="97"/>
      <c r="B4" s="97"/>
      <c r="C4" s="97"/>
      <c r="D4" s="97"/>
      <c r="E4" s="97"/>
      <c r="F4" s="97"/>
      <c r="G4" s="97"/>
      <c r="H4" s="97"/>
      <c r="I4" s="97"/>
      <c r="J4" s="37"/>
    </row>
    <row r="5" spans="1:19" x14ac:dyDescent="0.2">
      <c r="A5" s="97"/>
      <c r="B5" s="97"/>
      <c r="C5" s="97"/>
      <c r="D5" s="97"/>
      <c r="E5" s="97"/>
      <c r="F5" s="97"/>
      <c r="G5" s="97"/>
      <c r="H5" s="97"/>
      <c r="I5" s="97"/>
      <c r="J5" s="37"/>
    </row>
    <row r="6" spans="1:19" x14ac:dyDescent="0.2">
      <c r="A6" s="97"/>
      <c r="B6" s="97"/>
      <c r="C6" s="97"/>
      <c r="D6" s="97"/>
      <c r="E6" s="97"/>
      <c r="F6" s="97"/>
      <c r="G6" s="97"/>
      <c r="H6" s="97"/>
      <c r="I6" s="97"/>
      <c r="J6" s="37"/>
    </row>
    <row r="7" spans="1:19" ht="14.5" customHeight="1" x14ac:dyDescent="0.2">
      <c r="A7" s="132" t="s">
        <v>93</v>
      </c>
      <c r="B7" s="96" t="str">
        <f>'Fiche Générale'!B3</f>
        <v>Portail_SHS</v>
      </c>
      <c r="C7" s="99" t="s">
        <v>123</v>
      </c>
      <c r="D7" s="99"/>
      <c r="E7" s="135" t="str">
        <f>'Fiche Générale'!B4</f>
        <v>Sciences de l'éducation et de la formation</v>
      </c>
      <c r="F7" s="136"/>
      <c r="G7" s="99" t="s">
        <v>8</v>
      </c>
      <c r="H7" s="96" t="str">
        <f>'Fiche Générale'!B5</f>
        <v>Code à créer dans Apogée</v>
      </c>
      <c r="I7" s="96"/>
      <c r="J7" s="38"/>
      <c r="K7" s="21"/>
    </row>
    <row r="8" spans="1:19" ht="14.5" customHeight="1" x14ac:dyDescent="0.2">
      <c r="A8" s="133"/>
      <c r="B8" s="96"/>
      <c r="C8" s="99"/>
      <c r="D8" s="99"/>
      <c r="E8" s="135"/>
      <c r="F8" s="136"/>
      <c r="G8" s="99"/>
      <c r="H8" s="96"/>
      <c r="I8" s="96"/>
      <c r="J8" s="38"/>
      <c r="K8" s="21"/>
    </row>
    <row r="9" spans="1:19" ht="14.5" customHeight="1" x14ac:dyDescent="0.2">
      <c r="A9" s="133"/>
      <c r="B9" s="96"/>
      <c r="C9" s="99"/>
      <c r="D9" s="99"/>
      <c r="E9" s="135"/>
      <c r="F9" s="136"/>
      <c r="G9" s="99"/>
      <c r="H9" s="96"/>
      <c r="I9" s="96"/>
      <c r="J9" s="38"/>
      <c r="K9" s="21"/>
    </row>
    <row r="10" spans="1:19" ht="14.5" customHeight="1" x14ac:dyDescent="0.2">
      <c r="A10" s="133"/>
      <c r="B10" s="96"/>
      <c r="C10" s="106" t="s">
        <v>96</v>
      </c>
      <c r="D10" s="106"/>
      <c r="E10" s="110">
        <f>'Fiche Générale'!B9</f>
        <v>0</v>
      </c>
      <c r="F10" s="111"/>
      <c r="G10" s="111"/>
      <c r="H10" s="111"/>
      <c r="I10" s="112"/>
      <c r="J10" s="39"/>
      <c r="K10" s="21"/>
    </row>
    <row r="11" spans="1:19" ht="14.5" customHeight="1" x14ac:dyDescent="0.2">
      <c r="A11" s="134"/>
      <c r="B11" s="96"/>
      <c r="C11" s="106"/>
      <c r="D11" s="106"/>
      <c r="E11" s="113"/>
      <c r="F11" s="114"/>
      <c r="G11" s="114"/>
      <c r="H11" s="114"/>
      <c r="I11" s="115"/>
      <c r="J11" s="39"/>
      <c r="K11" s="21"/>
    </row>
    <row r="12" spans="1:19" x14ac:dyDescent="0.2">
      <c r="C12" s="16"/>
      <c r="I12" s="35"/>
      <c r="J12" s="35"/>
      <c r="M12" s="102" t="s">
        <v>9</v>
      </c>
      <c r="N12" s="103"/>
      <c r="O12" s="116"/>
      <c r="P12" s="102" t="s">
        <v>10</v>
      </c>
      <c r="Q12" s="103"/>
      <c r="R12" s="103"/>
      <c r="S12" s="116"/>
    </row>
    <row r="13" spans="1:19" x14ac:dyDescent="0.2">
      <c r="A13" s="118" t="s">
        <v>97</v>
      </c>
      <c r="B13" s="120" t="str">
        <f>'S6 Maquette'!B13:B14</f>
        <v>3 ème Année de Licence</v>
      </c>
      <c r="C13" s="120"/>
      <c r="D13" s="118" t="s">
        <v>11</v>
      </c>
      <c r="E13" s="120">
        <f>'S6 Maquette'!E13:F14</f>
        <v>0</v>
      </c>
      <c r="F13" s="120"/>
      <c r="G13" s="120"/>
      <c r="I13" s="35"/>
      <c r="J13" s="35"/>
      <c r="M13" s="104"/>
      <c r="N13" s="105"/>
      <c r="O13" s="117"/>
      <c r="P13" s="104"/>
      <c r="Q13" s="105"/>
      <c r="R13" s="105"/>
      <c r="S13" s="117"/>
    </row>
    <row r="14" spans="1:19" x14ac:dyDescent="0.2">
      <c r="A14" s="119"/>
      <c r="B14" s="120"/>
      <c r="C14" s="120"/>
      <c r="D14" s="119"/>
      <c r="E14" s="120"/>
      <c r="F14" s="120"/>
      <c r="G14" s="120"/>
      <c r="I14" s="35"/>
      <c r="J14" s="35"/>
      <c r="M14" s="98" t="s">
        <v>12</v>
      </c>
      <c r="N14" s="102" t="s">
        <v>13</v>
      </c>
      <c r="O14" s="116"/>
      <c r="P14" s="97"/>
      <c r="Q14" s="123"/>
      <c r="R14" s="126"/>
      <c r="S14" s="118"/>
    </row>
    <row r="15" spans="1:19" x14ac:dyDescent="0.2">
      <c r="A15" s="118" t="s">
        <v>14</v>
      </c>
      <c r="B15" s="128" t="str">
        <f>'S6 Maquette'!B15:B16</f>
        <v>Semestre 6</v>
      </c>
      <c r="C15" s="129"/>
      <c r="D15" s="118" t="s">
        <v>15</v>
      </c>
      <c r="E15" s="120">
        <f>'S6 Maquette'!E15:F16</f>
        <v>0</v>
      </c>
      <c r="F15" s="120"/>
      <c r="G15" s="120"/>
      <c r="I15" s="35"/>
      <c r="J15" s="35"/>
      <c r="M15" s="98"/>
      <c r="N15" s="121"/>
      <c r="O15" s="122"/>
      <c r="P15" s="97"/>
      <c r="Q15" s="124"/>
      <c r="R15" s="126"/>
      <c r="S15" s="127"/>
    </row>
    <row r="16" spans="1:19" x14ac:dyDescent="0.2">
      <c r="A16" s="119"/>
      <c r="B16" s="130"/>
      <c r="C16" s="131"/>
      <c r="D16" s="119"/>
      <c r="E16" s="120"/>
      <c r="F16" s="120"/>
      <c r="G16" s="120"/>
      <c r="I16" s="35"/>
      <c r="J16" s="35"/>
      <c r="M16" s="98"/>
      <c r="N16" s="121"/>
      <c r="O16" s="122"/>
      <c r="P16" s="97"/>
      <c r="Q16" s="124"/>
      <c r="R16" s="126"/>
      <c r="S16" s="127"/>
    </row>
    <row r="17" spans="1:20" x14ac:dyDescent="0.2">
      <c r="L17" s="17"/>
      <c r="M17" s="98"/>
      <c r="N17" s="104"/>
      <c r="O17" s="117"/>
      <c r="P17" s="97"/>
      <c r="Q17" s="125"/>
      <c r="R17" s="126"/>
      <c r="S17" s="119"/>
    </row>
    <row r="18" spans="1:20" ht="59.5" customHeight="1" x14ac:dyDescent="0.2">
      <c r="A18" s="3" t="s">
        <v>16</v>
      </c>
      <c r="B18" s="36" t="s">
        <v>17</v>
      </c>
      <c r="C18" s="3" t="s">
        <v>260</v>
      </c>
      <c r="D18" s="3" t="s">
        <v>18</v>
      </c>
      <c r="E18" s="3" t="s">
        <v>19</v>
      </c>
      <c r="F18" s="3" t="s">
        <v>20</v>
      </c>
      <c r="G18" s="3" t="s">
        <v>21</v>
      </c>
      <c r="H18" s="3" t="s">
        <v>22</v>
      </c>
      <c r="I18" s="3" t="s">
        <v>23</v>
      </c>
      <c r="J18" s="3" t="s">
        <v>24</v>
      </c>
      <c r="K18" s="3" t="s">
        <v>25</v>
      </c>
      <c r="L18" s="3" t="s">
        <v>130</v>
      </c>
      <c r="M18" s="3" t="s">
        <v>131</v>
      </c>
      <c r="N18" s="3" t="s">
        <v>17</v>
      </c>
      <c r="O18" s="3" t="s">
        <v>132</v>
      </c>
      <c r="P18" s="3" t="s">
        <v>133</v>
      </c>
      <c r="Q18" s="3" t="s">
        <v>17</v>
      </c>
      <c r="R18" s="3" t="s">
        <v>132</v>
      </c>
      <c r="S18" s="4" t="s">
        <v>134</v>
      </c>
      <c r="T18" s="4" t="s">
        <v>135</v>
      </c>
    </row>
    <row r="19" spans="1:20" ht="30.5" customHeight="1" x14ac:dyDescent="0.2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5" customHeight="1" x14ac:dyDescent="0.2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5" customHeight="1" x14ac:dyDescent="0.2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5" customHeight="1" x14ac:dyDescent="0.2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5" customHeight="1" x14ac:dyDescent="0.2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5" customHeight="1" x14ac:dyDescent="0.2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5" customHeight="1" x14ac:dyDescent="0.2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5" customHeight="1" x14ac:dyDescent="0.2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5" customHeight="1" x14ac:dyDescent="0.2">
      <c r="A27" s="43" t="str">
        <f>'S6 Maquette'!B27</f>
        <v>UE Disciplinaire SEF (3)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 t="s">
        <v>41</v>
      </c>
      <c r="J27" s="40"/>
      <c r="K27" s="40" t="s">
        <v>265</v>
      </c>
      <c r="L27" s="40"/>
      <c r="M27" s="40">
        <v>3</v>
      </c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Questions d'efficacité et d'équité en éducation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Valeurs pour l'éducation et éducation aux valeurs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 Disciplinaire SEF (4)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 t="s">
        <v>41</v>
      </c>
      <c r="J30" s="40"/>
      <c r="K30" s="40" t="s">
        <v>265</v>
      </c>
      <c r="L30" s="40"/>
      <c r="M30" s="40">
        <v>3</v>
      </c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Ingénierie de formation (2)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Conception de dispositifs d'enseignement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 Disciplinaire : Initiation à la recherche en SEF (2)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 t="s">
        <v>41</v>
      </c>
      <c r="J33" s="40"/>
      <c r="K33" s="40" t="s">
        <v>265</v>
      </c>
      <c r="L33" s="40"/>
      <c r="M33" s="40">
        <v>3</v>
      </c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Résultats et preuves en éducation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Instrumentation de la recherche en SEF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 Disciplinaire Pré-professionnalisation (2)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Stage 2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 t="s">
        <v>51</v>
      </c>
    </row>
    <row r="38" spans="1:20" ht="30.5" customHeight="1" x14ac:dyDescent="0.2">
      <c r="A38" s="43" t="str">
        <f>'S6 Maquette'!B38</f>
        <v>Projet professionnel ou CLE(Continuum Licence Enseignement)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 t="s">
        <v>52</v>
      </c>
    </row>
    <row r="39" spans="1:20" ht="30.5" customHeight="1" x14ac:dyDescent="0.2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phoneticPr fontId="8" type="noConversion"/>
  <conditionalFormatting sqref="A1:A17 A301:A999">
    <cfRule type="expression" dxfId="17" priority="10">
      <formula>$C1="BLOC"</formula>
    </cfRule>
    <cfRule type="expression" dxfId="16" priority="11">
      <formula>$C1="OPTION"</formula>
    </cfRule>
    <cfRule type="expression" dxfId="15" priority="9">
      <formula>$C1="Parcours Pédagogique"</formula>
    </cfRule>
  </conditionalFormatting>
  <conditionalFormatting sqref="A16:S298 T16">
    <cfRule type="expression" dxfId="14" priority="14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7">
      <formula>$D1="Fermeture"</formula>
    </cfRule>
    <cfRule type="expression" dxfId="11" priority="16">
      <formula>$D1="Création"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2023-09-04T12:17:42Z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